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c.gesnv.ru\SHARE\Общие папки ГЭС\ОППАиК\ИП НОВЫЕ\Реализация ИП НЭСКО, ЮТЭК_АИС\Отчеты по ИП\2026г\1-26\ДЖККиЭ\НЭСКО_Отчет по исп. ИП за 1-26\"/>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ввод'!$A$1:$Y$64</definedName>
  </definedNames>
  <calcPr calcId="162913"/>
</workbook>
</file>

<file path=xl/calcChain.xml><?xml version="1.0" encoding="utf-8"?>
<calcChain xmlns="http://schemas.openxmlformats.org/spreadsheetml/2006/main">
  <c r="K30" i="15" l="1"/>
  <c r="K24" i="15"/>
  <c r="H30" i="15"/>
  <c r="X30" i="15" s="1"/>
  <c r="F30" i="15" s="1"/>
  <c r="F62" i="15"/>
  <c r="F57" i="15"/>
  <c r="F53" i="15"/>
  <c r="F52" i="15"/>
  <c r="F48" i="15"/>
  <c r="F44" i="15"/>
  <c r="F42" i="15"/>
  <c r="F39" i="15"/>
  <c r="F34" i="15"/>
  <c r="F31" i="15"/>
  <c r="F25" i="15"/>
  <c r="Y64" i="15"/>
  <c r="X64" i="15"/>
  <c r="F64" i="15" s="1"/>
  <c r="Y63" i="15"/>
  <c r="X63" i="15"/>
  <c r="F63" i="15" s="1"/>
  <c r="Y62" i="15"/>
  <c r="X62" i="15"/>
  <c r="Y61" i="15"/>
  <c r="X61" i="15"/>
  <c r="F61" i="15" s="1"/>
  <c r="Y60" i="15"/>
  <c r="X60" i="15"/>
  <c r="F60" i="15" s="1"/>
  <c r="Y57" i="15"/>
  <c r="X57" i="15"/>
  <c r="Y56" i="15"/>
  <c r="X56" i="15"/>
  <c r="F56" i="15" s="1"/>
  <c r="Y55" i="15"/>
  <c r="X55" i="15"/>
  <c r="F55" i="15" s="1"/>
  <c r="Y54" i="15"/>
  <c r="X54" i="15"/>
  <c r="F54" i="15" s="1"/>
  <c r="Y53" i="15"/>
  <c r="X53" i="15"/>
  <c r="Y52" i="15"/>
  <c r="X52" i="15"/>
  <c r="Y50" i="15"/>
  <c r="X50" i="15"/>
  <c r="F50" i="15" s="1"/>
  <c r="Y49" i="15"/>
  <c r="X49" i="15"/>
  <c r="F49" i="15" s="1"/>
  <c r="Y48" i="15"/>
  <c r="X48" i="15"/>
  <c r="Y47" i="15"/>
  <c r="X47" i="15"/>
  <c r="F47" i="15" s="1"/>
  <c r="Y46" i="15"/>
  <c r="X46" i="15"/>
  <c r="F46" i="15" s="1"/>
  <c r="Y45" i="15"/>
  <c r="X45" i="15"/>
  <c r="F45" i="15" s="1"/>
  <c r="Y44" i="15"/>
  <c r="X44" i="15"/>
  <c r="Y42" i="15"/>
  <c r="X42" i="15"/>
  <c r="Y41" i="15"/>
  <c r="X41" i="15"/>
  <c r="F41" i="15" s="1"/>
  <c r="Y40" i="15"/>
  <c r="X40" i="15"/>
  <c r="F40" i="15" s="1"/>
  <c r="Y39" i="15"/>
  <c r="X39" i="15"/>
  <c r="Y38" i="15"/>
  <c r="X38" i="15"/>
  <c r="F38" i="15" s="1"/>
  <c r="Y37" i="15"/>
  <c r="X37" i="15"/>
  <c r="F37" i="15" s="1"/>
  <c r="Y36" i="15"/>
  <c r="X36" i="15"/>
  <c r="F36" i="15" s="1"/>
  <c r="Y34" i="15"/>
  <c r="X34" i="15"/>
  <c r="Y33" i="15"/>
  <c r="X33" i="15"/>
  <c r="F33" i="15" s="1"/>
  <c r="Y32" i="15"/>
  <c r="X32" i="15"/>
  <c r="F32" i="15" s="1"/>
  <c r="Y31" i="15"/>
  <c r="X31" i="15"/>
  <c r="Y29" i="15"/>
  <c r="X29" i="15"/>
  <c r="F29" i="15" s="1"/>
  <c r="Y28" i="15"/>
  <c r="X28" i="15"/>
  <c r="F28" i="15" s="1"/>
  <c r="Y27" i="15"/>
  <c r="D27" i="15" s="1"/>
  <c r="X27" i="15"/>
  <c r="F27" i="15" s="1"/>
  <c r="Y26" i="15"/>
  <c r="X26" i="15"/>
  <c r="F26" i="15" s="1"/>
  <c r="Y25" i="15"/>
  <c r="X25" i="15"/>
  <c r="H58" i="15" l="1"/>
  <c r="D33" i="15" l="1"/>
  <c r="D32" i="15"/>
  <c r="C57" i="15" l="1"/>
  <c r="C29" i="15"/>
  <c r="C50" i="15"/>
  <c r="C28" i="15"/>
  <c r="C26" i="15"/>
  <c r="V30" i="15"/>
  <c r="V58" i="15" s="1"/>
  <c r="T58" i="15"/>
  <c r="T24" i="15"/>
  <c r="R30" i="15"/>
  <c r="R58" i="15" s="1"/>
  <c r="P58" i="15"/>
  <c r="P24" i="15"/>
  <c r="L58" i="15"/>
  <c r="N30" i="15"/>
  <c r="N58" i="15" s="1"/>
  <c r="L24" i="15"/>
  <c r="J30" i="15"/>
  <c r="H24" i="15"/>
  <c r="C52" i="15"/>
  <c r="C30" i="15"/>
  <c r="C25" i="15"/>
  <c r="C27" i="15"/>
  <c r="Y58" i="15" l="1"/>
  <c r="X58" i="15"/>
  <c r="Y30" i="15"/>
  <c r="X24" i="15"/>
  <c r="F24" i="15" s="1"/>
  <c r="C24" i="15"/>
  <c r="D50" i="15"/>
  <c r="D57" i="15"/>
  <c r="D58" i="15"/>
  <c r="F58" i="15" l="1"/>
  <c r="C58" i="15"/>
  <c r="B69" i="22"/>
  <c r="D30" i="15"/>
  <c r="C49" i="7" s="1"/>
  <c r="B29" i="22" l="1"/>
  <c r="B63" i="22"/>
  <c r="B55" i="22" l="1"/>
  <c r="B42" i="22"/>
  <c r="B53" i="22"/>
  <c r="B32" i="22" l="1"/>
  <c r="B30" i="22" s="1"/>
  <c r="A15" i="22" l="1"/>
  <c r="B21" i="22" s="1"/>
  <c r="A12" i="22"/>
  <c r="A9" i="22"/>
  <c r="V24" i="15" l="1"/>
  <c r="R24" i="15"/>
  <c r="N24" i="15"/>
  <c r="J24" i="15"/>
  <c r="Y24" i="15" s="1"/>
  <c r="A15" i="5" l="1"/>
  <c r="A12" i="5"/>
  <c r="A9" i="5"/>
  <c r="D52" i="15"/>
  <c r="A14" i="15" l="1"/>
  <c r="A11" i="15"/>
  <c r="A8" i="15"/>
  <c r="A15" i="16"/>
  <c r="A12" i="16"/>
  <c r="A9" i="16"/>
  <c r="A15" i="19"/>
  <c r="A12" i="19"/>
  <c r="A9" i="19"/>
  <c r="A15" i="10"/>
  <c r="A12" i="10"/>
  <c r="A9" i="10"/>
  <c r="A14" i="17"/>
  <c r="A11" i="17"/>
  <c r="A8" i="17"/>
  <c r="A15" i="6"/>
  <c r="A12" i="6"/>
  <c r="A9" i="6"/>
  <c r="E15" i="14" l="1"/>
  <c r="E12" i="14"/>
  <c r="E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4" i="15" l="1"/>
  <c r="B27" i="22" l="1"/>
  <c r="B52" i="22" s="1"/>
  <c r="C48" i="7"/>
  <c r="B54" i="22" l="1"/>
</calcChain>
</file>

<file path=xl/comments1.xml><?xml version="1.0" encoding="utf-8"?>
<comments xmlns="http://schemas.openxmlformats.org/spreadsheetml/2006/main">
  <authors>
    <author>Недобежкина Анна Сергеевна</author>
    <author>Пользователь Windows</author>
  </authors>
  <commentList>
    <comment ref="C40" authorId="0" shapeId="0">
      <text>
        <r>
          <rPr>
            <b/>
            <sz val="9"/>
            <color indexed="81"/>
            <rFont val="Tahoma"/>
            <family val="2"/>
            <charset val="204"/>
          </rPr>
          <t>Недобежкина Анна Сергеевна:</t>
        </r>
        <r>
          <rPr>
            <sz val="9"/>
            <color indexed="81"/>
            <rFont val="Tahoma"/>
            <family val="2"/>
            <charset val="204"/>
          </rPr>
          <t xml:space="preserve">
</t>
        </r>
      </text>
    </comment>
    <comment ref="C48" authorId="1" shapeId="0">
      <text>
        <r>
          <rPr>
            <b/>
            <sz val="9"/>
            <color indexed="81"/>
            <rFont val="Tahoma"/>
            <family val="2"/>
            <charset val="204"/>
          </rPr>
          <t>Пользователь Windows:</t>
        </r>
        <r>
          <rPr>
            <sz val="9"/>
            <color indexed="81"/>
            <rFont val="Tahoma"/>
            <family val="2"/>
            <charset val="204"/>
          </rPr>
          <t xml:space="preserve">
ф2 ст.18</t>
        </r>
      </text>
    </comment>
    <comment ref="C49" authorId="1" shapeId="0">
      <text>
        <r>
          <rPr>
            <b/>
            <sz val="9"/>
            <color indexed="81"/>
            <rFont val="Tahoma"/>
            <family val="2"/>
            <charset val="204"/>
          </rPr>
          <t>Пользователь Windows:</t>
        </r>
        <r>
          <rPr>
            <sz val="9"/>
            <color indexed="81"/>
            <rFont val="Tahoma"/>
            <family val="2"/>
            <charset val="204"/>
          </rPr>
          <t xml:space="preserve">
ф3 ст16</t>
        </r>
      </text>
    </comment>
  </commentList>
</comments>
</file>

<file path=xl/comments2.xml><?xml version="1.0" encoding="utf-8"?>
<comments xmlns="http://schemas.openxmlformats.org/spreadsheetml/2006/main">
  <authors>
    <author>Пользователь Windows</author>
  </authors>
  <commentList>
    <comment ref="B60" authorId="0" shapeId="0">
      <text>
        <r>
          <rPr>
            <b/>
            <sz val="9"/>
            <color indexed="81"/>
            <rFont val="Tahoma"/>
            <family val="2"/>
            <charset val="204"/>
          </rPr>
          <t>Пользователь Windows:</t>
        </r>
        <r>
          <rPr>
            <sz val="9"/>
            <color indexed="81"/>
            <rFont val="Tahoma"/>
            <family val="2"/>
            <charset val="204"/>
          </rPr>
          <t xml:space="preserve">
[юридическое лицо, вид услуг/ подряда, предмет договора, дата заключения/ расторжения и номер договора/ соглашений к договору]</t>
        </r>
      </text>
    </comment>
    <comment ref="B67" authorId="0" shapeId="0">
      <text>
        <r>
          <rPr>
            <b/>
            <sz val="9"/>
            <color indexed="81"/>
            <rFont val="Tahoma"/>
            <family val="2"/>
            <charset val="204"/>
          </rPr>
          <t>Пользователь Windows:</t>
        </r>
        <r>
          <rPr>
            <sz val="9"/>
            <color indexed="81"/>
            <rFont val="Tahoma"/>
            <family val="2"/>
            <charset val="204"/>
          </rPr>
          <t xml:space="preserve">
[наименование, количество, краткие технические характеристики, сроки изготовления/ поставки, место хранения]</t>
        </r>
      </text>
    </comment>
  </commentList>
</comments>
</file>

<file path=xl/sharedStrings.xml><?xml version="1.0" encoding="utf-8"?>
<sst xmlns="http://schemas.openxmlformats.org/spreadsheetml/2006/main" count="1343" uniqueCount="598">
  <si>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</si>
  <si>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</si>
  <si>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</si>
  <si>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</si>
  <si>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</si>
  <si>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</si>
  <si>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</si>
  <si>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</si>
  <si>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</si>
  <si>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</si>
  <si>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</si>
  <si>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</si>
  <si>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</si>
  <si>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</si>
  <si>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</si>
  <si>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</si>
  <si>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</si>
  <si>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</si>
  <si>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</si>
  <si>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</si>
  <si>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</si>
  <si>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</si>
  <si>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</si>
  <si>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</si>
  <si>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</si>
  <si>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</si>
  <si>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</si>
  <si>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</si>
  <si>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</si>
  <si>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</si>
  <si>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</si>
  <si>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</si>
  <si>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</si>
  <si>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</si>
  <si>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</si>
  <si>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</si>
  <si>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</si>
  <si>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</si>
  <si>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</si>
  <si>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</si>
  <si>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</si>
  <si>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</si>
  <si>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</si>
  <si>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</si>
  <si>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</si>
  <si>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</si>
  <si>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</si>
  <si>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</si>
  <si>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</si>
  <si>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</si>
  <si>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</si>
  <si>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</si>
  <si>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</si>
  <si>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</si>
  <si>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</si>
  <si>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</si>
  <si>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</si>
  <si>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</si>
  <si>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</si>
  <si>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</si>
  <si>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</si>
  <si>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</si>
  <si>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</si>
  <si>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</si>
  <si>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</si>
  <si>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</si>
  <si>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</si>
  <si>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</si>
  <si>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</si>
  <si>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</si>
  <si>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</si>
  <si>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</si>
  <si>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</si>
  <si>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</si>
  <si>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</si>
  <si>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</si>
  <si>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</si>
  <si>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</si>
  <si>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</si>
  <si>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</si>
  <si>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</si>
  <si>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</si>
  <si>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</si>
  <si>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</si>
  <si>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</si>
  <si>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</si>
  <si>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</si>
  <si>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</si>
  <si>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</si>
  <si>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</si>
  <si>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</si>
  <si>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</si>
  <si>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</si>
  <si>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</si>
  <si>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</si>
  <si>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</si>
  <si>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</si>
  <si>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</si>
  <si>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</si>
  <si>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</si>
  <si>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</si>
  <si>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</si>
  <si>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</si>
  <si>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</si>
  <si>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</si>
  <si>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</si>
  <si>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</si>
  <si>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</si>
  <si>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</si>
  <si>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</si>
  <si>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</si>
  <si>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</si>
  <si>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</si>
  <si>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</si>
  <si>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</si>
  <si>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</si>
  <si>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</si>
  <si>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</si>
  <si>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</si>
  <si>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</si>
  <si>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</si>
  <si>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</si>
  <si>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</si>
  <si>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</si>
  <si>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</si>
  <si>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</si>
  <si>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</si>
  <si>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</si>
  <si>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</si>
  <si>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</si>
  <si>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</si>
  <si>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</si>
  <si>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</si>
  <si>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</si>
  <si>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</si>
  <si>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</si>
  <si>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</si>
  <si>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</si>
  <si>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</si>
  <si>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</si>
  <si>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</si>
  <si>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</si>
  <si>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</si>
  <si>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</si>
  <si>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</si>
  <si>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</si>
  <si>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</si>
  <si>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</si>
  <si>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</si>
  <si>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</si>
  <si>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</si>
  <si>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</si>
  <si>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</si>
  <si>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</si>
  <si>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</si>
  <si>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</si>
  <si>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</si>
  <si>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</si>
  <si>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</si>
  <si>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</si>
  <si>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</si>
  <si>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</si>
  <si>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</si>
  <si>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</si>
  <si>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</si>
  <si>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</si>
  <si>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</si>
  <si>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</si>
  <si>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</si>
  <si>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</si>
  <si>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</si>
  <si>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</si>
  <si>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</si>
  <si>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</si>
  <si>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</si>
  <si>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</si>
  <si>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</si>
  <si>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</si>
  <si>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</si>
  <si>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</si>
  <si>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</si>
  <si>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</si>
  <si>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</si>
  <si>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</si>
  <si>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</si>
  <si>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</si>
  <si>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</si>
  <si>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</si>
  <si>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</si>
  <si>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</si>
  <si>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</si>
  <si>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</si>
  <si>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</si>
  <si>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</si>
  <si>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</si>
  <si>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</si>
  <si>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</si>
  <si>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</si>
  <si>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</si>
  <si>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</si>
  <si>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</si>
  <si>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</si>
  <si>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</si>
  <si>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</si>
  <si>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</si>
  <si>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</si>
  <si>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</si>
  <si>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</si>
  <si>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</si>
  <si>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</si>
  <si>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</si>
  <si>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</si>
  <si>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</si>
  <si>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</si>
  <si>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</si>
  <si>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</si>
  <si>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</si>
  <si>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</si>
  <si>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</si>
  <si>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</si>
  <si>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</si>
  <si>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</si>
  <si>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</si>
  <si>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</si>
  <si>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</si>
  <si>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</si>
  <si>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</si>
  <si>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</si>
  <si>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</si>
  <si>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</si>
  <si>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</si>
  <si>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</si>
  <si>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</si>
  <si>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</si>
  <si>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</si>
  <si>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</si>
  <si>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</si>
  <si>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</si>
  <si>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</si>
  <si>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</si>
  <si>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</si>
  <si>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</si>
  <si>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</si>
  <si>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</si>
  <si>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</si>
  <si>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</si>
  <si>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</si>
  <si>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</si>
  <si>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</si>
  <si>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</si>
  <si>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</si>
  <si>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</si>
  <si>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</si>
  <si>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</si>
  <si>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</si>
  <si>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</si>
  <si>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</si>
  <si>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</si>
  <si>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</si>
  <si>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</si>
  <si>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</si>
  <si>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</si>
  <si>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</si>
  <si>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</si>
  <si>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</si>
  <si>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</si>
  <si>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</si>
  <si>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</si>
  <si>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</si>
  <si>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</si>
  <si>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</si>
  <si>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</si>
  <si>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</si>
  <si>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</si>
  <si>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</si>
  <si>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</si>
  <si>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</si>
  <si>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</si>
  <si>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</si>
  <si>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</si>
  <si>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</si>
  <si>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</si>
  <si>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</si>
  <si>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</si>
  <si>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</si>
  <si>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</si>
  <si>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</si>
  <si>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</si>
  <si>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</si>
  <si>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</si>
  <si>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</si>
  <si>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</si>
  <si>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</si>
  <si>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</si>
  <si>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</si>
  <si>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</si>
  <si>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</si>
  <si>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</si>
  <si>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</si>
  <si>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</si>
  <si>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</si>
  <si>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</si>
  <si>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</si>
  <si>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</si>
  <si>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</si>
  <si>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</si>
  <si>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</si>
  <si>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</si>
  <si>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</si>
  <si>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</si>
  <si>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</si>
  <si>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</si>
  <si>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</si>
  <si>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</si>
  <si>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</si>
  <si>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</si>
  <si>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</si>
  <si>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</si>
  <si>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</si>
  <si>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</si>
  <si>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</si>
  <si>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</si>
  <si>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</si>
  <si>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</si>
  <si>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</si>
  <si>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</si>
  <si>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</si>
  <si>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</si>
  <si>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</si>
  <si>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</si>
  <si>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</si>
  <si>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</si>
  <si>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</si>
  <si>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</si>
  <si>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</si>
  <si>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</si>
  <si>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</si>
  <si>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</si>
  <si>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</si>
  <si>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</si>
  <si>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</si>
  <si>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</si>
  <si>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</si>
  <si>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</si>
  <si>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</si>
  <si>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</si>
  <si>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</si>
  <si>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</si>
  <si>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</si>
  <si>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</si>
  <si>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</si>
  <si>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</si>
  <si>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</si>
  <si>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</si>
  <si>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</si>
  <si>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</si>
  <si>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</si>
  <si>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</si>
  <si>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</si>
  <si>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</si>
  <si>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</si>
  <si>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</si>
  <si>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</si>
  <si>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</si>
  <si>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</si>
  <si>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</si>
  <si>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</si>
  <si>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</si>
  <si>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</si>
  <si>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</si>
  <si>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</si>
  <si>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</si>
  <si>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</si>
  <si>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</si>
  <si>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</si>
  <si>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</si>
  <si>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</si>
  <si>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</si>
  <si>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</si>
  <si>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</si>
  <si>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</si>
  <si>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</si>
  <si>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</si>
  <si>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</si>
  <si>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</si>
  <si>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</si>
  <si>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</si>
  <si>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</si>
  <si>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</si>
  <si>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</si>
  <si>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</si>
  <si>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</si>
  <si>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</si>
  <si>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</si>
  <si>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</si>
  <si>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</si>
  <si>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</si>
  <si>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</si>
  <si>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</si>
  <si>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</si>
  <si>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</si>
  <si>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</si>
  <si>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</si>
  <si>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</si>
  <si>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</si>
  <si>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</si>
  <si>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</si>
  <si>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</si>
  <si>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</si>
  <si>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</si>
  <si>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</si>
  <si>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</si>
  <si>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</si>
  <si>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</si>
  <si>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</si>
  <si>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</si>
  <si>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</si>
  <si>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</si>
  <si>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</si>
  <si>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</si>
  <si>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</si>
  <si>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</si>
  <si>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</si>
  <si>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</si>
  <si>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</si>
  <si>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</si>
  <si>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</si>
  <si>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</si>
  <si>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</si>
  <si>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</si>
  <si>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</si>
  <si>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</si>
  <si>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</si>
  <si>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</si>
  <si>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</si>
  <si>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</si>
  <si>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</si>
  <si>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</si>
  <si>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</si>
  <si>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</si>
  <si>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</si>
  <si>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</si>
  <si>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</si>
  <si>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</si>
  <si>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</si>
  <si>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</si>
  <si>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</si>
  <si>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</si>
  <si>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</si>
  <si>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</si>
  <si>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</si>
  <si>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</si>
  <si>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</si>
  <si>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</si>
  <si>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</si>
  <si>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</si>
  <si>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</si>
  <si>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</si>
  <si>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</si>
  <si>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</si>
  <si>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</si>
  <si>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</si>
  <si>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</si>
  <si>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</si>
  <si>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</si>
  <si>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</si>
  <si>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</si>
  <si>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</si>
  <si>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</si>
  <si>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</si>
  <si>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</si>
  <si>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</si>
  <si>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</si>
  <si>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</si>
  <si>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</si>
  <si>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</si>
  <si>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</si>
  <si>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</si>
  <si>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</si>
  <si>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</si>
  <si>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</si>
  <si>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</si>
  <si>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</si>
  <si>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</si>
  <si>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</si>
  <si>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</si>
  <si>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</si>
  <si>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</si>
  <si>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</si>
  <si>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</si>
  <si>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</si>
  <si>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</si>
  <si>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</si>
  <si>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</si>
  <si>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</si>
  <si>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</si>
  <si>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</si>
  <si>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</si>
  <si>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</si>
  <si>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</si>
  <si>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</si>
  <si>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</si>
  <si>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</si>
  <si>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</si>
  <si>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</si>
  <si>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</si>
  <si>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</si>
  <si>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</si>
  <si>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</si>
  <si>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</si>
  <si>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</si>
  <si>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</si>
  <si>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</si>
  <si>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</si>
  <si>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</si>
  <si>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</si>
  <si>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</si>
  <si>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</si>
  <si>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</si>
  <si>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</si>
  <si>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</si>
  <si>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</si>
  <si>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</si>
  <si>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</si>
  <si>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</si>
  <si>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</si>
  <si>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</si>
  <si>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</si>
  <si>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</si>
  <si>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</si>
  <si>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</si>
  <si>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</si>
  <si>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</si>
  <si>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</si>
  <si>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</si>
  <si>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</si>
  <si>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</si>
  <si>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</si>
  <si>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</si>
  <si>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</si>
  <si>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</si>
  <si>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</si>
  <si>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</si>
  <si>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</si>
  <si>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</si>
  <si>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</si>
  <si>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Ханты-Мансийский автономный округ-Югра</t>
  </si>
  <si>
    <t>нд</t>
  </si>
  <si>
    <t xml:space="preserve">ООО "Нижневартовская энергосбытовая компания"                                                                                                                                                                                           </t>
  </si>
  <si>
    <t>нет</t>
  </si>
  <si>
    <t>город Нижневартовск</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</si>
  <si>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</si>
  <si>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учетом НДС)</t>
  </si>
  <si>
    <t>Общий объем освоения капитальных вложений по инвестиционному проекту за период реализации инвестиционной программы  (млн.руб. без учета НДС)</t>
  </si>
  <si>
    <t>Год начала реализации инвестиционного проекта</t>
  </si>
  <si>
    <r>
      <t>Заключение договора на разработку проектной документации</t>
    </r>
    <r>
      <rPr>
        <sz val="12"/>
        <color rgb="FF0000FF"/>
        <rFont val="Times New Roman"/>
        <family val="1"/>
        <charset val="204"/>
      </rPr>
      <t xml:space="preserve"> (рабочей документации)</t>
    </r>
  </si>
  <si>
    <r>
      <t xml:space="preserve">Пусконаладочные работы </t>
    </r>
    <r>
      <rPr>
        <sz val="12"/>
        <color rgb="FF0000FF"/>
        <rFont val="Times New Roman"/>
        <family val="1"/>
        <charset val="204"/>
      </rPr>
      <t>(в т.ч. настройка ПО и личного кабинета)</t>
    </r>
  </si>
  <si>
    <t>Год 2026</t>
  </si>
  <si>
    <t>Год 2027</t>
  </si>
  <si>
    <t>Год 2028</t>
  </si>
  <si>
    <t>Год 2029</t>
  </si>
  <si>
    <r>
      <t>Другое</t>
    </r>
    <r>
      <rPr>
        <sz val="12"/>
        <color rgb="FF0000FF"/>
        <rFont val="Times New Roman"/>
        <family val="1"/>
        <charset val="204"/>
      </rPr>
      <t>, комплекс</t>
    </r>
  </si>
  <si>
    <r>
      <t xml:space="preserve">Другое, </t>
    </r>
    <r>
      <rPr>
        <b/>
        <sz val="12"/>
        <color rgb="FF0000FF"/>
        <rFont val="Times New Roman"/>
        <family val="1"/>
        <charset val="204"/>
      </rPr>
      <t>комплекс</t>
    </r>
  </si>
  <si>
    <t>Ханты-Мансийский автономный округ-Югра, г. Нижневартовск</t>
  </si>
  <si>
    <t>объем заключенного договора  в ценах ______ года с НДС, млн. руб.</t>
  </si>
  <si>
    <t>ООО "НЭСКО"</t>
  </si>
  <si>
    <t>отсутствуют</t>
  </si>
  <si>
    <t xml:space="preserve">        Р_НЭСКО-ХМАО-01                                                                                                                                                 </t>
  </si>
  <si>
    <t>Создание автоматизированной информационной системы (АИС) на территории г.Нижневартовск 
(приобретение, монтаж и настройка оборудования, установка программного обеспечения, расширение лицензий)</t>
  </si>
  <si>
    <t xml:space="preserve">• Автоматизация основных бизнес-процессов: преддоговорной и договорной работы, сбора, хранения и обработки данных приборов учёта, расчёта объёмов и стоимости поставленного ресурса, процедур по ограничению и возобновлению подачи ресурса, претензионно-исковой работы;
• Обеспечение быстроты и прозрачности расчётов с потребителями, выставления первичных бухгалтерских документов, обоснования правильности начислений;
• Формирование необходимой аналитической, статистической и бухгалтерской отчётности;
• Обеспечение возможности гибкой настройки и конфигурирования функциональности для удовлетворения потребностей клиентов, бизнеса и оперативного реагирования на изменения законодательства;
• Обеспечение полноты информационно-аналитического решения, автоматизации бизнес-процессов в соответствии с функциональными требованиями в едином решении, сквозной логики комплекса, единой методологии, единой отчетности, интеграции с внедряемой системой всех сопутствующих внутренних информационных комплексов, не включенных в состав решения и сопутствующих внешних информационных комплексов. </t>
  </si>
  <si>
    <t>Создание АИС - 1 комплекс</t>
  </si>
  <si>
    <t>Выполнение требований Федерального Закона №35-ФЗ «Об электроэнергетике» от 26 марта 2003 года (в редакции Федерального закона №522-ФЗ от 27 декабря 2018г.), Постановления Правительства РФ от 19.06.2020г. №890, Постановления Правительства РФ от 29.10.2021г. №1852.
Создание АИС позволит:
1) Обеспечить расчет (полный цикл, включая все виды начисления услуг (объемы и стоимость), зачеты авансов и т.д.) по 74 000 лицевых счетов не более, чем за 7 часов; 3 000 договоров не более, чем за 7 часов.
2) Обеспечить формирование первичных документов (счет-фактуры, УПД, Акты объемов и т.п.) для абонентов – юридических лиц пакетным процессом 3 000 договоров не более, чем за 7 часов.
3) Обеспечить прозрачность схемы проведения расчетов и возможность обоснования правильности начислений. Обеспечить наличие информационно-аналитического модуля для сотрудников компании, которые осуществляют подготовку информации по запросу контролирующих и надзорных органов, пояснений потребителям.
4) Реализовать инструменты оперативного контроля и управления финансовыми показателями сбытовой деятельности.</t>
  </si>
  <si>
    <t>Описание состава объектов инвестиционной деятельности их количества и характеристик в отношении каждого такого объекта</t>
  </si>
  <si>
    <t>АИС - 1 комплекс, в составе:
1) Оборудование: основной сервер - 1 компл., вспомогательный сервер - 2 компл., коммутатор для управления сбором данных - 2 компл., модуль питания - 4компл.
2) Программный комплекс "Автоматизированная информационная система 2.0". Внедрение, миграция данных, предоставление неисключительного права пользования (лицензия)в том числе 2026 год,   1С: Предприятие 8.3 - 1 компл.,
3) Расширение лицензий для приведения установленного (по п.1) ПО к условиям действующего законодательства и планового роста точек поставки) (2027г. - 1шт., 2028г. - 1шт., 2029г. - 1шт)</t>
  </si>
  <si>
    <t>П</t>
  </si>
  <si>
    <t>1 кв. 2026г.</t>
  </si>
  <si>
    <t>2 кв. 2026г.</t>
  </si>
  <si>
    <t>3 кв. 2026г.</t>
  </si>
  <si>
    <r>
      <t>Закупка основного оборудования</t>
    </r>
    <r>
      <rPr>
        <sz val="12"/>
        <color rgb="FF0000FF"/>
        <rFont val="Times New Roman"/>
        <family val="1"/>
        <charset val="204"/>
      </rPr>
      <t xml:space="preserve"> и ПО</t>
    </r>
  </si>
  <si>
    <t>4 кв. 2029г.</t>
  </si>
  <si>
    <t>4 кв. 2026г.</t>
  </si>
  <si>
    <r>
      <t>Приемка основных средств</t>
    </r>
    <r>
      <rPr>
        <sz val="12"/>
        <color rgb="FF0000FF"/>
        <rFont val="Times New Roman"/>
        <family val="1"/>
        <charset val="204"/>
      </rPr>
      <t xml:space="preserve"> и НМА </t>
    </r>
    <r>
      <rPr>
        <sz val="12"/>
        <rFont val="Times New Roman"/>
        <family val="1"/>
        <charset val="204"/>
      </rPr>
      <t>к бухгалтерскому учету</t>
    </r>
  </si>
  <si>
    <t>новое строительство</t>
  </si>
  <si>
    <t>Сметная стоимость проекта в ценах 2025г. с НДС, млн. руб.</t>
  </si>
  <si>
    <t>1) Оборудование: основной сервер - 1 компл., вспомогательный сервер - 2 компл., коммутатор для управления сбором данных - 2 компл., модуль питания - 4компл.
2) Программный комплекс "Автоматизированная информационная система 2.0". Внедрение, миграция данных, предоставление неисключительного права пользования (лицензия)в том числе 2026 год,   1С: Предприятие 8.3 - 1 компл.,
3) Расширение лицензий для приведения установленного ПО к условиям действующего законодательства и планового роста точек поставки) (2027г. - 1шт., 2028г. - 1шт., 2029г. - 1шт)</t>
  </si>
  <si>
    <t>Реализация проекта в срок.
Ожидаемый срок ввода объекта - 12, 2026г.</t>
  </si>
  <si>
    <r>
      <t xml:space="preserve">Монтаж основного оборудования </t>
    </r>
    <r>
      <rPr>
        <sz val="12"/>
        <color rgb="FF0000FF"/>
        <rFont val="Times New Roman"/>
        <family val="1"/>
        <charset val="204"/>
      </rPr>
      <t>и установка ПО</t>
    </r>
  </si>
  <si>
    <t>2026-2029</t>
  </si>
  <si>
    <t>Расчет стоимости инвестиционного проекта</t>
  </si>
  <si>
    <t>Создание АИС - 1 комплекс, в составе:
1) Создание системы в 2026г.
2) расширение лицензий в 2027, 2028, 2029гг. (в целях приведения ПО к условиям действующего законодательства и планового роста точек поставки).
В результате реализации инвестиционного проекта будут выполнены требования Федерального Закона №35-ФЗ «Об электроэнергетике» от 26 марта 2003 года (в редакции Федерального закона №522-ФЗ от 27 декабря 2018г.). 
Создание АИС позволит обеспечить прозрачность схемы проведения расчетов и возможность обоснования правильности начислений, а также  повысить оперативность и достоверность предоставляемой информации потребителям, и подготовку информации по запросам контролирующих и надзорных органов, пояснений потребителям.
Гарантирующий поставщик обязан в сроки и порядке, установленные основными положениями функционирования розничных рынков в соответствии с Постановлением Правительства Российской Федерации от 04.05.2012г. №442 «О функционировании розничных рынков электрической энергии, полном и (или) частичном ограничении режима потребления электрической энергии» производить расчеты с потребителями, находящимися у него на обслуживании, ежемесячно общество должно обеспечивать расчет по 74 000 лицевым счетам физических лиц и 3 000 договорам юридических лиц в сроки, установленные законодательством.
Реализовать данную задачу возможно только с использованием программно-технических средств – биллинговой системы. Использование ручного труда экономически нецелесообразно по причине того, что этот процесс требует большой аналитической работы и привлечения большого штата сотрудников. В частности, минимальные трудозатраты на ручную обработку одного лицевого счета по физическим лицам составляют 10 минут на 1 лицевой счет или 0,17 человеко-часов, а всего на 74 тыс. лицевых счетов потребуется 12 580 чел-час, таким образом, учитывая сжатые сроки в соответствии с НМА (процесс начисления должен занимать с 25 по 30 числа каждого месяца) на этот процесс потребуется штат из не менее 314 расчетчиков. Содержание данного штата сотрудников потребует 251,6 млн. руб. в год (только на расчёты физ.лиц). Расходы на создание биллинговой системы являются инвестиционными вложениями в нематериальные активы и не учитываются в эталонных затратах гарантирующего поставщика в соответствии с методическими указаниями по расчёту сбытовых надбавок гарантирующих поставщиков с использованием метода сравнения аналогов.
Экономический эффект: Стоимость проекта окупится уже менее чем за 4 месяца за счет избежания ежегодных расходов на содержание штата (78,018 млн / (251,6 млн / 12 мес.) ≈ 3,7 мес.).</t>
  </si>
  <si>
    <t>4 этапа:
1) создание АИС - 2026г.,
2) расширение лицензий - 2027г.,
3) расширение лицензий - 2028г.,
4) расширение лицензий - 2029г.,</t>
  </si>
  <si>
    <r>
      <t xml:space="preserve">Год раскрытия информации: </t>
    </r>
    <r>
      <rPr>
        <b/>
        <u/>
        <sz val="12"/>
        <rFont val="Times New Roman"/>
        <family val="1"/>
        <charset val="204"/>
      </rPr>
      <t xml:space="preserve">  2026  </t>
    </r>
    <r>
      <rPr>
        <b/>
        <sz val="12"/>
        <rFont val="Times New Roman"/>
        <family val="1"/>
        <charset val="204"/>
      </rPr>
      <t xml:space="preserve"> год</t>
    </r>
  </si>
  <si>
    <r>
      <t xml:space="preserve">Год раскрытия информации: </t>
    </r>
    <r>
      <rPr>
        <b/>
        <u/>
        <sz val="12"/>
        <rFont val="Times New Roman"/>
        <family val="1"/>
        <charset val="204"/>
      </rPr>
      <t xml:space="preserve">   2026   </t>
    </r>
    <r>
      <rPr>
        <b/>
        <sz val="12"/>
        <rFont val="Times New Roman"/>
        <family val="1"/>
        <charset val="204"/>
      </rPr>
      <t xml:space="preserve"> год</t>
    </r>
  </si>
  <si>
    <r>
      <t xml:space="preserve">Год раскрытия информации: </t>
    </r>
    <r>
      <rPr>
        <b/>
        <u/>
        <sz val="12"/>
        <rFont val="Times New Roman"/>
        <family val="1"/>
        <charset val="204"/>
      </rPr>
      <t xml:space="preserve"> 2026  </t>
    </r>
    <r>
      <rPr>
        <b/>
        <sz val="12"/>
        <rFont val="Times New Roman"/>
        <family val="1"/>
        <charset val="204"/>
      </rPr>
      <t xml:space="preserve"> год</t>
    </r>
  </si>
  <si>
    <r>
      <t xml:space="preserve">Год раскрытия информации: </t>
    </r>
    <r>
      <rPr>
        <b/>
        <u/>
        <sz val="14"/>
        <rFont val="Times New Roman"/>
        <family val="1"/>
        <charset val="204"/>
      </rPr>
      <t xml:space="preserve">  2026  </t>
    </r>
    <r>
      <rPr>
        <b/>
        <sz val="14"/>
        <rFont val="Times New Roman"/>
        <family val="1"/>
        <charset val="204"/>
      </rPr>
      <t xml:space="preserve"> год</t>
    </r>
  </si>
  <si>
    <t xml:space="preserve"> по состоянию на 01.01.года 2025</t>
  </si>
  <si>
    <t>по состоянию на 01.01.2026</t>
  </si>
  <si>
    <t>Факт года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</si>
</sst>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sz val="12"/>
      <color rgb="FF0000FF"/>
      <name val="Times New Roman"/>
      <family val="1"/>
      <charset val="204"/>
    </font>
    <font>
      <sz val="11"/>
      <color rgb="FF0000FF"/>
      <name val="Times New Roman"/>
      <family val="1"/>
      <charset val="204"/>
    </font>
    <font>
      <b/>
      <sz val="12"/>
      <color rgb="FF0000FF"/>
      <name val="Times New Roman"/>
      <family val="1"/>
      <charset val="204"/>
    </font>
    <font>
      <u/>
      <sz val="11"/>
      <color theme="10"/>
      <name val="Calibri"/>
      <family val="2"/>
      <charset val="204"/>
      <scheme val="minor"/>
    </font>
    <font>
      <b/>
      <u/>
      <sz val="14"/>
      <name val="Times New Roman"/>
      <family val="1"/>
      <charset val="204"/>
    </font>
    <font>
      <sz val="9"/>
      <color indexed="81"/>
      <name val="Tahoma"/>
      <family val="2"/>
      <charset val="204"/>
    </font>
    <font>
      <b/>
      <sz val="9"/>
      <color indexed="81"/>
      <name val="Tahoma"/>
      <family val="2"/>
      <charset val="204"/>
    </font>
    <font>
      <b/>
      <sz val="11"/>
      <color rgb="FF0000FF"/>
      <name val="Times New Roman"/>
      <family val="1"/>
      <charset val="204"/>
    </font>
    <font>
      <sz val="28"/>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9" fontId="1" fillId="0" borderId="0" applyFont="0" applyFill="0" applyBorder="0" applyAlignment="0" applyProtection="0"/>
    <xf numFmtId="164" fontId="45" fillId="0" borderId="0" applyFont="0" applyFill="0" applyBorder="0" applyAlignment="0" applyProtection="0"/>
    <xf numFmtId="0" fontId="18" fillId="0" borderId="0"/>
    <xf numFmtId="9" fontId="45" fillId="0" borderId="0" applyFont="0" applyFill="0" applyBorder="0" applyAlignment="0" applyProtection="0"/>
    <xf numFmtId="0" fontId="70" fillId="0" borderId="0" applyNumberFormat="0" applyFill="0" applyBorder="0" applyAlignment="0" applyProtection="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9" fillId="0" borderId="0" xfId="1" applyFont="1" applyAlignment="1"/>
    <xf numFmtId="0" fontId="11" fillId="0" borderId="1" xfId="2" applyNumberFormat="1" applyFont="1" applyFill="1" applyBorder="1" applyAlignment="1">
      <alignment horizontal="center" vertical="center" wrapText="1"/>
    </xf>
    <xf numFmtId="0" fontId="68" fillId="0" borderId="4" xfId="43" applyFont="1" applyFill="1" applyBorder="1" applyAlignment="1">
      <alignment horizontal="center" vertical="center" wrapText="1"/>
    </xf>
    <xf numFmtId="0" fontId="67" fillId="0" borderId="1" xfId="2" applyNumberFormat="1" applyFont="1" applyFill="1" applyBorder="1" applyAlignment="1">
      <alignment horizontal="center" vertical="center" wrapText="1"/>
    </xf>
    <xf numFmtId="9" fontId="67" fillId="0" borderId="1" xfId="67" applyFont="1" applyFill="1" applyBorder="1" applyAlignment="1">
      <alignment horizontal="center" vertical="center"/>
    </xf>
    <xf numFmtId="9" fontId="67" fillId="0" borderId="1" xfId="2" applyNumberFormat="1" applyFont="1" applyFill="1" applyBorder="1" applyAlignment="1">
      <alignment horizontal="center" vertical="center"/>
    </xf>
    <xf numFmtId="0" fontId="43" fillId="25" borderId="1" xfId="2" applyFont="1" applyFill="1" applyBorder="1" applyAlignment="1">
      <alignment vertical="top" wrapText="1"/>
    </xf>
    <xf numFmtId="0" fontId="43" fillId="25" borderId="1" xfId="2" applyNumberFormat="1" applyFont="1" applyFill="1" applyBorder="1" applyAlignment="1">
      <alignment horizontal="center" vertical="top" wrapText="1"/>
    </xf>
    <xf numFmtId="0" fontId="11" fillId="25" borderId="1" xfId="2" applyFont="1" applyFill="1" applyBorder="1" applyAlignment="1">
      <alignment horizontal="center" vertical="center" wrapText="1"/>
    </xf>
    <xf numFmtId="0" fontId="11" fillId="25" borderId="1" xfId="2" applyFont="1" applyFill="1" applyBorder="1"/>
    <xf numFmtId="0" fontId="43" fillId="25" borderId="1" xfId="2" applyNumberFormat="1" applyFont="1" applyFill="1" applyBorder="1" applyAlignment="1">
      <alignment horizontal="center" vertical="center" wrapText="1"/>
    </xf>
    <xf numFmtId="0" fontId="43" fillId="25" borderId="1" xfId="2" applyFont="1" applyFill="1" applyBorder="1" applyAlignment="1">
      <alignment vertical="center" wrapText="1"/>
    </xf>
    <xf numFmtId="0" fontId="11" fillId="25" borderId="1" xfId="2" applyFont="1" applyFill="1" applyBorder="1" applyAlignment="1">
      <alignment vertical="center"/>
    </xf>
    <xf numFmtId="0" fontId="11" fillId="0" borderId="0" xfId="2" applyFont="1" applyFill="1" applyAlignment="1">
      <alignment vertical="center"/>
    </xf>
    <xf numFmtId="0" fontId="11" fillId="25" borderId="1" xfId="2" applyNumberFormat="1" applyFont="1" applyFill="1" applyBorder="1" applyAlignment="1">
      <alignment horizontal="center" vertical="top" wrapText="1"/>
    </xf>
    <xf numFmtId="0" fontId="0" fillId="25" borderId="1" xfId="0" applyFill="1" applyBorder="1" applyAlignment="1">
      <alignment wrapText="1"/>
    </xf>
    <xf numFmtId="2" fontId="11" fillId="0" borderId="1" xfId="2" applyNumberFormat="1" applyFont="1" applyFill="1" applyBorder="1" applyAlignment="1">
      <alignment horizontal="right" vertical="center" wrapText="1"/>
    </xf>
    <xf numFmtId="49" fontId="43" fillId="25" borderId="1" xfId="2" applyNumberFormat="1" applyFont="1" applyFill="1" applyBorder="1" applyAlignment="1">
      <alignment horizontal="center" vertical="center" wrapText="1"/>
    </xf>
    <xf numFmtId="0" fontId="43" fillId="25" borderId="1" xfId="2" applyFont="1" applyFill="1" applyBorder="1" applyAlignment="1">
      <alignment horizontal="left" vertical="center" wrapText="1"/>
    </xf>
    <xf numFmtId="0" fontId="11" fillId="25" borderId="0" xfId="2" applyFont="1" applyFill="1"/>
    <xf numFmtId="2" fontId="43" fillId="25" borderId="1" xfId="2" applyNumberFormat="1" applyFont="1" applyFill="1" applyBorder="1" applyAlignment="1">
      <alignment horizontal="right" vertical="center" wrapText="1"/>
    </xf>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xf>
    <xf numFmtId="4" fontId="37" fillId="0" borderId="1" xfId="49" applyNumberFormat="1"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70" fillId="0" borderId="1" xfId="71" applyBorder="1" applyAlignment="1">
      <alignment horizontal="center" vertical="center" wrapText="1"/>
    </xf>
    <xf numFmtId="2" fontId="41" fillId="0" borderId="45" xfId="2" applyNumberFormat="1" applyFont="1" applyFill="1" applyBorder="1" applyAlignment="1">
      <alignment horizontal="justify" vertical="top" wrapText="1"/>
    </xf>
    <xf numFmtId="10" fontId="41" fillId="0" borderId="45" xfId="67" applyNumberFormat="1" applyFont="1" applyFill="1" applyBorder="1" applyAlignment="1">
      <alignment horizontal="justify" vertical="top" wrapText="1"/>
    </xf>
    <xf numFmtId="2" fontId="42" fillId="0" borderId="45" xfId="2" applyNumberFormat="1" applyFont="1" applyFill="1" applyBorder="1" applyAlignment="1">
      <alignment horizontal="justify" vertical="top" wrapText="1"/>
    </xf>
    <xf numFmtId="2" fontId="41" fillId="0" borderId="51" xfId="2" applyNumberFormat="1" applyFont="1" applyFill="1" applyBorder="1" applyAlignment="1">
      <alignment horizontal="justify" vertical="top" wrapText="1"/>
    </xf>
    <xf numFmtId="2" fontId="41" fillId="0" borderId="48" xfId="2" applyNumberFormat="1" applyFont="1" applyFill="1" applyBorder="1" applyAlignment="1">
      <alignment horizontal="justify" vertical="top" wrapText="1"/>
    </xf>
    <xf numFmtId="10" fontId="41" fillId="0" borderId="51" xfId="67" applyNumberFormat="1" applyFont="1" applyFill="1" applyBorder="1" applyAlignment="1">
      <alignment horizontal="justify" vertical="top" wrapText="1"/>
    </xf>
    <xf numFmtId="0" fontId="38" fillId="0" borderId="47" xfId="2" applyFont="1" applyFill="1" applyBorder="1" applyAlignment="1">
      <alignment vertical="top" wrapText="1"/>
    </xf>
    <xf numFmtId="1" fontId="41" fillId="0" borderId="50" xfId="2" applyNumberFormat="1" applyFont="1" applyFill="1" applyBorder="1" applyAlignment="1">
      <alignment horizontal="left" vertical="top" wrapText="1"/>
    </xf>
    <xf numFmtId="1" fontId="41" fillId="0" borderId="45" xfId="2" applyNumberFormat="1" applyFont="1" applyFill="1" applyBorder="1" applyAlignment="1">
      <alignment horizontal="left" vertical="top" wrapText="1"/>
    </xf>
    <xf numFmtId="4" fontId="42" fillId="0" borderId="45" xfId="2" applyNumberFormat="1" applyFont="1" applyFill="1" applyBorder="1" applyAlignment="1">
      <alignment horizontal="justify" vertical="top" wrapText="1"/>
    </xf>
    <xf numFmtId="0" fontId="37" fillId="0" borderId="1" xfId="49" applyFont="1" applyBorder="1" applyAlignment="1">
      <alignment horizontal="left" vertical="center" wrapText="1"/>
    </xf>
    <xf numFmtId="0" fontId="42" fillId="0" borderId="47" xfId="2" applyFont="1" applyFill="1" applyBorder="1" applyAlignment="1">
      <alignment horizontal="justify" vertical="top" wrapText="1"/>
    </xf>
    <xf numFmtId="0" fontId="74" fillId="0" borderId="4" xfId="43" applyFont="1" applyFill="1" applyBorder="1" applyAlignment="1">
      <alignment horizontal="center" vertical="center" wrapText="1"/>
    </xf>
    <xf numFmtId="168" fontId="11" fillId="25" borderId="0" xfId="2" applyNumberFormat="1" applyFont="1" applyFill="1"/>
    <xf numFmtId="0" fontId="7" fillId="0" borderId="1" xfId="1" applyFont="1" applyFill="1" applyBorder="1" applyAlignment="1">
      <alignment horizontal="center" vertical="center" wrapText="1"/>
    </xf>
    <xf numFmtId="0" fontId="75" fillId="0" borderId="0" xfId="1" applyFont="1" applyBorder="1" applyAlignment="1">
      <alignment vertical="center"/>
    </xf>
    <xf numFmtId="0" fontId="41" fillId="0" borderId="45" xfId="2" applyFont="1" applyFill="1" applyBorder="1" applyAlignment="1">
      <alignment horizontal="justify"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xf>
    <xf numFmtId="2" fontId="7" fillId="0" borderId="1" xfId="1" applyNumberFormat="1" applyFont="1" applyBorder="1" applyAlignment="1">
      <alignment horizontal="center" vertical="center"/>
    </xf>
    <xf numFmtId="2" fontId="7" fillId="0" borderId="0" xfId="1" applyNumberFormat="1" applyFont="1" applyAlignment="1">
      <alignment horizontal="center" vertical="center"/>
    </xf>
    <xf numFmtId="2" fontId="43" fillId="25"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8" fillId="0" borderId="1" xfId="45" applyNumberFormat="1" applyFont="1" applyFill="1" applyBorder="1" applyAlignment="1">
      <alignment horizontal="center" vertical="center" wrapText="1"/>
    </xf>
    <xf numFmtId="2" fontId="48" fillId="0" borderId="2" xfId="45"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43" fillId="0" borderId="10" xfId="2" applyFont="1" applyFill="1" applyBorder="1" applyAlignment="1">
      <alignment horizontal="center" vertical="center" wrapText="1"/>
    </xf>
    <xf numFmtId="2" fontId="67" fillId="0" borderId="1" xfId="2" applyNumberFormat="1" applyFont="1" applyFill="1" applyBorder="1" applyAlignment="1">
      <alignment horizontal="right" vertical="center" wrapText="1"/>
    </xf>
    <xf numFmtId="2" fontId="69" fillId="25" borderId="1" xfId="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20" xfId="1" applyFont="1" applyBorder="1" applyAlignment="1">
      <alignment horizontal="center" vertical="center" wrapText="1"/>
    </xf>
    <xf numFmtId="0" fontId="40" fillId="0" borderId="20" xfId="1" applyFont="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10"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11" fillId="0" borderId="10" xfId="1" applyFont="1" applyFill="1" applyBorder="1" applyAlignment="1">
      <alignment horizontal="left" vertical="center" wrapText="1"/>
    </xf>
    <xf numFmtId="0" fontId="11" fillId="0" borderId="2" xfId="1" applyFont="1" applyFill="1"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2" fontId="67" fillId="0" borderId="1" xfId="2" applyNumberFormat="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8"/>
    <cellStyle name="Хороший 2" xfId="6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3AE-484B-B4C4-0AEF31D7CF0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3AE-484B-B4C4-0AEF31D7CF0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c.gesn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F14" sqref="F1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68</v>
      </c>
      <c r="F1" s="16"/>
      <c r="G1" s="16"/>
    </row>
    <row r="2" spans="1:22" s="12" customFormat="1" ht="18.75" customHeight="1" x14ac:dyDescent="0.3">
      <c r="A2" s="18"/>
      <c r="C2" s="15" t="s">
        <v>10</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2" t="s">
        <v>591</v>
      </c>
      <c r="B5" s="292"/>
      <c r="C5" s="292"/>
      <c r="D5" s="210"/>
      <c r="E5" s="210"/>
      <c r="F5" s="210"/>
      <c r="G5" s="210"/>
      <c r="H5" s="210"/>
      <c r="I5" s="210"/>
      <c r="J5" s="210"/>
    </row>
    <row r="6" spans="1:22" s="12" customFormat="1" ht="18.75" x14ac:dyDescent="0.3">
      <c r="A6" s="17"/>
      <c r="F6" s="16"/>
      <c r="G6" s="16"/>
      <c r="H6" s="15"/>
    </row>
    <row r="7" spans="1:22" s="12" customFormat="1" ht="18.75" x14ac:dyDescent="0.2">
      <c r="A7" s="296" t="s">
        <v>9</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1" customHeight="1" x14ac:dyDescent="0.2">
      <c r="A9" s="297" t="s">
        <v>548</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8</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567</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7</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97" t="s">
        <v>568</v>
      </c>
      <c r="B15" s="298"/>
      <c r="C15" s="298"/>
      <c r="D15" s="8"/>
      <c r="E15" s="8"/>
      <c r="F15" s="219"/>
      <c r="G15" s="8"/>
      <c r="H15" s="8"/>
      <c r="I15" s="8"/>
      <c r="J15" s="8"/>
      <c r="K15" s="8"/>
      <c r="L15" s="8"/>
      <c r="M15" s="8"/>
      <c r="N15" s="8"/>
      <c r="O15" s="8"/>
      <c r="P15" s="8"/>
      <c r="Q15" s="8"/>
      <c r="R15" s="8"/>
      <c r="S15" s="8"/>
      <c r="T15" s="8"/>
      <c r="U15" s="8"/>
      <c r="V15" s="8"/>
    </row>
    <row r="16" spans="1:22" s="3" customFormat="1" ht="15" customHeight="1" x14ac:dyDescent="0.2">
      <c r="A16" s="293" t="s">
        <v>6</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530</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5</v>
      </c>
      <c r="B20" s="41" t="s">
        <v>66</v>
      </c>
      <c r="C20" s="40" t="s">
        <v>65</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40">
        <v>1</v>
      </c>
      <c r="B21" s="41">
        <v>2</v>
      </c>
      <c r="C21" s="40">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64</v>
      </c>
      <c r="B22" s="44" t="s">
        <v>369</v>
      </c>
      <c r="C22" s="207" t="s">
        <v>549</v>
      </c>
      <c r="D22" s="31"/>
      <c r="E22" s="31"/>
      <c r="F22" s="31"/>
      <c r="G22" s="31"/>
      <c r="H22" s="31"/>
      <c r="I22" s="30"/>
      <c r="J22" s="30"/>
      <c r="K22" s="30"/>
      <c r="L22" s="30"/>
      <c r="M22" s="30"/>
      <c r="N22" s="30"/>
      <c r="O22" s="30"/>
      <c r="P22" s="30"/>
      <c r="Q22" s="30"/>
      <c r="R22" s="30"/>
      <c r="S22" s="30"/>
      <c r="T22" s="29"/>
      <c r="U22" s="29"/>
      <c r="V22" s="29"/>
    </row>
    <row r="23" spans="1:22" s="3" customFormat="1" ht="258.75" customHeight="1" x14ac:dyDescent="0.2">
      <c r="A23" s="26" t="s">
        <v>62</v>
      </c>
      <c r="B23" s="39" t="s">
        <v>63</v>
      </c>
      <c r="C23" s="43" t="s">
        <v>569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89"/>
      <c r="B24" s="290"/>
      <c r="C24" s="291"/>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61</v>
      </c>
      <c r="B25" s="207" t="s">
        <v>477</v>
      </c>
      <c r="C25" s="260" t="s">
        <v>545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60</v>
      </c>
      <c r="B26" s="207" t="s">
        <v>74</v>
      </c>
      <c r="C26" s="260" t="s">
        <v>546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58</v>
      </c>
      <c r="B27" s="207" t="s">
        <v>73</v>
      </c>
      <c r="C27" s="260" t="s">
        <v>550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57</v>
      </c>
      <c r="B28" s="207" t="s">
        <v>478</v>
      </c>
      <c r="C28" s="260" t="s">
        <v>551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56</v>
      </c>
      <c r="B29" s="207" t="s">
        <v>479</v>
      </c>
      <c r="C29" s="260" t="s">
        <v>551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54</v>
      </c>
      <c r="B30" s="207" t="s">
        <v>480</v>
      </c>
      <c r="C30" s="260" t="s">
        <v>551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72</v>
      </c>
      <c r="B31" s="43" t="s">
        <v>481</v>
      </c>
      <c r="C31" s="260" t="s">
        <v>551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70</v>
      </c>
      <c r="B32" s="43" t="s">
        <v>482</v>
      </c>
      <c r="C32" s="260" t="s">
        <v>551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69</v>
      </c>
      <c r="B33" s="43" t="s">
        <v>483</v>
      </c>
      <c r="C33" s="260" t="s">
        <v>545</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499</v>
      </c>
      <c r="B34" s="43" t="s">
        <v>484</v>
      </c>
      <c r="C34" s="260" t="s">
        <v>545</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487</v>
      </c>
      <c r="B35" s="43" t="s">
        <v>71</v>
      </c>
      <c r="C35" s="40" t="s">
        <v>551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500</v>
      </c>
      <c r="B36" s="43" t="s">
        <v>485</v>
      </c>
      <c r="C36" s="40" t="s">
        <v>551</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488</v>
      </c>
      <c r="B37" s="43" t="s">
        <v>486</v>
      </c>
      <c r="C37" s="260" t="s">
        <v>551</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501</v>
      </c>
      <c r="B38" s="43" t="s">
        <v>239</v>
      </c>
      <c r="C38" s="40" t="s">
        <v>551</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89"/>
      <c r="B39" s="290"/>
      <c r="C39" s="291"/>
      <c r="D39" s="25"/>
      <c r="E39" s="25"/>
      <c r="F39" s="25"/>
      <c r="G39" s="25"/>
      <c r="H39" s="25"/>
      <c r="I39" s="25"/>
      <c r="J39" s="25"/>
      <c r="K39" s="25"/>
      <c r="L39" s="25"/>
      <c r="M39" s="25"/>
      <c r="N39" s="25"/>
      <c r="O39" s="25"/>
      <c r="P39" s="25"/>
      <c r="Q39" s="25"/>
      <c r="R39" s="25"/>
      <c r="S39" s="25"/>
      <c r="T39" s="25"/>
      <c r="U39" s="25"/>
      <c r="V39" s="25"/>
    </row>
    <row r="40" spans="1:22" ht="69" customHeight="1" x14ac:dyDescent="0.25">
      <c r="A40" s="26" t="s">
        <v>489</v>
      </c>
      <c r="B40" s="43" t="s">
        <v>540</v>
      </c>
      <c r="C40" s="268" t="s">
        <v>570</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502</v>
      </c>
      <c r="B41" s="43" t="s">
        <v>525</v>
      </c>
      <c r="C41" s="260" t="s">
        <v>549</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490</v>
      </c>
      <c r="B42" s="43" t="s">
        <v>539</v>
      </c>
      <c r="C42" s="260" t="s">
        <v>549</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505</v>
      </c>
      <c r="B43" s="43" t="s">
        <v>506</v>
      </c>
      <c r="C43" s="260" t="s">
        <v>549</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491</v>
      </c>
      <c r="B44" s="43" t="s">
        <v>531</v>
      </c>
      <c r="C44" s="260" t="s">
        <v>549</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526</v>
      </c>
      <c r="B45" s="43" t="s">
        <v>532</v>
      </c>
      <c r="C45" s="260" t="s">
        <v>549</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492</v>
      </c>
      <c r="B46" s="43" t="s">
        <v>533</v>
      </c>
      <c r="C46" s="260" t="s">
        <v>549</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89"/>
      <c r="B47" s="290"/>
      <c r="C47" s="291"/>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527</v>
      </c>
      <c r="B48" s="43" t="s">
        <v>552</v>
      </c>
      <c r="C48" s="269">
        <f>'6.2. Паспорт фин осв ввод'!D24</f>
        <v>0</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493</v>
      </c>
      <c r="B49" s="43" t="s">
        <v>553</v>
      </c>
      <c r="C49" s="270">
        <f>'6.2. Паспорт фин осв ввод'!D30</f>
        <v>0</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2" t="s">
        <v>591</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 xml:space="preserve">ООО "Нижневартовская энергосбытовая компания"                                                                                                                                                                                           </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 xml:space="preserve">        Р_НЭСКО-ХМАО-01                                                                                                                                                 </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8" t="str">
        <f>'1. паспорт местоположение'!A15:C15</f>
        <v>Создание автоматизированной информационной системы (АИС) на территории г.Нижневартовск 
(приобретение, монтаж и настройка оборудования, установка программного обеспечения, расширение лицензий)</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4" t="s">
        <v>504</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9" t="s">
        <v>5</v>
      </c>
      <c r="B19" s="299" t="s">
        <v>107</v>
      </c>
      <c r="C19" s="300" t="s">
        <v>401</v>
      </c>
      <c r="D19" s="299" t="s">
        <v>400</v>
      </c>
      <c r="E19" s="299" t="s">
        <v>106</v>
      </c>
      <c r="F19" s="299" t="s">
        <v>105</v>
      </c>
      <c r="G19" s="299" t="s">
        <v>396</v>
      </c>
      <c r="H19" s="299" t="s">
        <v>104</v>
      </c>
      <c r="I19" s="299" t="s">
        <v>103</v>
      </c>
      <c r="J19" s="299" t="s">
        <v>102</v>
      </c>
      <c r="K19" s="299" t="s">
        <v>101</v>
      </c>
      <c r="L19" s="299" t="s">
        <v>100</v>
      </c>
      <c r="M19" s="299" t="s">
        <v>99</v>
      </c>
      <c r="N19" s="299" t="s">
        <v>98</v>
      </c>
      <c r="O19" s="299" t="s">
        <v>97</v>
      </c>
      <c r="P19" s="299" t="s">
        <v>96</v>
      </c>
      <c r="Q19" s="299" t="s">
        <v>399</v>
      </c>
      <c r="R19" s="299"/>
      <c r="S19" s="302" t="s">
        <v>496</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5" t="s">
        <v>397</v>
      </c>
      <c r="R20" s="46" t="s">
        <v>398</v>
      </c>
      <c r="S20" s="302"/>
      <c r="T20" s="30"/>
      <c r="U20" s="30"/>
      <c r="V20" s="30"/>
      <c r="W20" s="30"/>
      <c r="X20" s="30"/>
      <c r="Y20" s="30"/>
      <c r="Z20" s="29"/>
      <c r="AA20" s="29"/>
      <c r="AB20" s="29"/>
    </row>
    <row r="21" spans="1:28" s="3" customFormat="1" ht="18.75" x14ac:dyDescent="0.2">
      <c r="A21" s="45">
        <v>1</v>
      </c>
      <c r="B21" s="50">
        <v>2</v>
      </c>
      <c r="C21" s="45">
        <v>3</v>
      </c>
      <c r="D21" s="50">
        <v>4</v>
      </c>
      <c r="E21" s="45">
        <v>5</v>
      </c>
      <c r="F21" s="50">
        <v>6</v>
      </c>
      <c r="G21" s="200">
        <v>7</v>
      </c>
      <c r="H21" s="201">
        <v>8</v>
      </c>
      <c r="I21" s="200">
        <v>9</v>
      </c>
      <c r="J21" s="201">
        <v>10</v>
      </c>
      <c r="K21" s="200">
        <v>11</v>
      </c>
      <c r="L21" s="201">
        <v>12</v>
      </c>
      <c r="M21" s="200">
        <v>13</v>
      </c>
      <c r="N21" s="201">
        <v>14</v>
      </c>
      <c r="O21" s="200">
        <v>15</v>
      </c>
      <c r="P21" s="201">
        <v>16</v>
      </c>
      <c r="Q21" s="200">
        <v>17</v>
      </c>
      <c r="R21" s="201">
        <v>18</v>
      </c>
      <c r="S21" s="200">
        <v>19</v>
      </c>
      <c r="T21" s="30"/>
      <c r="U21" s="30"/>
      <c r="V21" s="30"/>
      <c r="W21" s="30"/>
      <c r="X21" s="30"/>
      <c r="Y21" s="30"/>
      <c r="Z21" s="29"/>
      <c r="AA21" s="29"/>
      <c r="AB21" s="29"/>
    </row>
    <row r="22" spans="1:28" s="3" customFormat="1" ht="32.25" customHeight="1" x14ac:dyDescent="0.2">
      <c r="A22" s="45"/>
      <c r="B22" s="50" t="s">
        <v>95</v>
      </c>
      <c r="C22" s="50"/>
      <c r="D22" s="50"/>
      <c r="E22" s="50" t="s">
        <v>94</v>
      </c>
      <c r="F22" s="50" t="s">
        <v>93</v>
      </c>
      <c r="G22" s="50" t="s">
        <v>497</v>
      </c>
      <c r="H22" s="50"/>
      <c r="I22" s="50"/>
      <c r="J22" s="50"/>
      <c r="K22" s="50"/>
      <c r="L22" s="50"/>
      <c r="M22" s="50"/>
      <c r="N22" s="50"/>
      <c r="O22" s="50"/>
      <c r="P22" s="50"/>
      <c r="Q22" s="41"/>
      <c r="R22" s="5"/>
      <c r="S22" s="199"/>
      <c r="T22" s="30"/>
      <c r="U22" s="30"/>
      <c r="V22" s="30"/>
      <c r="W22" s="30"/>
      <c r="X22" s="30"/>
      <c r="Y22" s="30"/>
      <c r="Z22" s="29"/>
      <c r="AA22" s="29"/>
      <c r="AB22" s="29"/>
    </row>
    <row r="23" spans="1:28" s="3" customFormat="1" ht="18.75" x14ac:dyDescent="0.2">
      <c r="A23" s="45"/>
      <c r="B23" s="50" t="s">
        <v>95</v>
      </c>
      <c r="C23" s="50"/>
      <c r="D23" s="50"/>
      <c r="E23" s="50" t="s">
        <v>94</v>
      </c>
      <c r="F23" s="50" t="s">
        <v>93</v>
      </c>
      <c r="G23" s="50" t="s">
        <v>92</v>
      </c>
      <c r="H23" s="33"/>
      <c r="I23" s="33"/>
      <c r="J23" s="33"/>
      <c r="K23" s="33"/>
      <c r="L23" s="33"/>
      <c r="M23" s="33"/>
      <c r="N23" s="33"/>
      <c r="O23" s="33"/>
      <c r="P23" s="33"/>
      <c r="Q23" s="33"/>
      <c r="R23" s="5"/>
      <c r="S23" s="199"/>
      <c r="T23" s="30"/>
      <c r="U23" s="30"/>
      <c r="V23" s="30"/>
      <c r="W23" s="30"/>
      <c r="X23" s="29"/>
      <c r="Y23" s="29"/>
      <c r="Z23" s="29"/>
      <c r="AA23" s="29"/>
      <c r="AB23" s="29"/>
    </row>
    <row r="24" spans="1:28" s="3" customFormat="1" ht="18.75" x14ac:dyDescent="0.2">
      <c r="A24" s="45"/>
      <c r="B24" s="50" t="s">
        <v>95</v>
      </c>
      <c r="C24" s="50"/>
      <c r="D24" s="50"/>
      <c r="E24" s="50" t="s">
        <v>94</v>
      </c>
      <c r="F24" s="50" t="s">
        <v>93</v>
      </c>
      <c r="G24" s="50" t="s">
        <v>88</v>
      </c>
      <c r="H24" s="33"/>
      <c r="I24" s="33"/>
      <c r="J24" s="33"/>
      <c r="K24" s="33"/>
      <c r="L24" s="33"/>
      <c r="M24" s="33"/>
      <c r="N24" s="33"/>
      <c r="O24" s="33"/>
      <c r="P24" s="33"/>
      <c r="Q24" s="33"/>
      <c r="R24" s="5"/>
      <c r="S24" s="199"/>
      <c r="T24" s="30"/>
      <c r="U24" s="30"/>
      <c r="V24" s="30"/>
      <c r="W24" s="30"/>
      <c r="X24" s="29"/>
      <c r="Y24" s="29"/>
      <c r="Z24" s="29"/>
      <c r="AA24" s="29"/>
      <c r="AB24" s="29"/>
    </row>
    <row r="25" spans="1:28" s="3" customFormat="1" ht="31.5" x14ac:dyDescent="0.2">
      <c r="A25" s="49"/>
      <c r="B25" s="50" t="s">
        <v>91</v>
      </c>
      <c r="C25" s="50"/>
      <c r="D25" s="50"/>
      <c r="E25" s="50" t="s">
        <v>90</v>
      </c>
      <c r="F25" s="50" t="s">
        <v>89</v>
      </c>
      <c r="G25" s="50" t="s">
        <v>498</v>
      </c>
      <c r="H25" s="33"/>
      <c r="I25" s="33"/>
      <c r="J25" s="33"/>
      <c r="K25" s="33"/>
      <c r="L25" s="33"/>
      <c r="M25" s="33"/>
      <c r="N25" s="33"/>
      <c r="O25" s="33"/>
      <c r="P25" s="33"/>
      <c r="Q25" s="33"/>
      <c r="R25" s="5"/>
      <c r="S25" s="199"/>
      <c r="T25" s="30"/>
      <c r="U25" s="30"/>
      <c r="V25" s="30"/>
      <c r="W25" s="30"/>
      <c r="X25" s="29"/>
      <c r="Y25" s="29"/>
      <c r="Z25" s="29"/>
      <c r="AA25" s="29"/>
      <c r="AB25" s="29"/>
    </row>
    <row r="26" spans="1:28" s="3" customFormat="1" ht="18.75" x14ac:dyDescent="0.2">
      <c r="A26" s="49"/>
      <c r="B26" s="50" t="s">
        <v>91</v>
      </c>
      <c r="C26" s="50"/>
      <c r="D26" s="50"/>
      <c r="E26" s="50" t="s">
        <v>90</v>
      </c>
      <c r="F26" s="50" t="s">
        <v>89</v>
      </c>
      <c r="G26" s="50" t="s">
        <v>92</v>
      </c>
      <c r="H26" s="33"/>
      <c r="I26" s="33"/>
      <c r="J26" s="33"/>
      <c r="K26" s="33"/>
      <c r="L26" s="33"/>
      <c r="M26" s="33"/>
      <c r="N26" s="33"/>
      <c r="O26" s="33"/>
      <c r="P26" s="33"/>
      <c r="Q26" s="33"/>
      <c r="R26" s="5"/>
      <c r="S26" s="199"/>
      <c r="T26" s="30"/>
      <c r="U26" s="30"/>
      <c r="V26" s="30"/>
      <c r="W26" s="30"/>
      <c r="X26" s="29"/>
      <c r="Y26" s="29"/>
      <c r="Z26" s="29"/>
      <c r="AA26" s="29"/>
      <c r="AB26" s="29"/>
    </row>
    <row r="27" spans="1:28" s="3" customFormat="1" ht="18.75" x14ac:dyDescent="0.2">
      <c r="A27" s="49"/>
      <c r="B27" s="50" t="s">
        <v>91</v>
      </c>
      <c r="C27" s="50"/>
      <c r="D27" s="50"/>
      <c r="E27" s="50" t="s">
        <v>90</v>
      </c>
      <c r="F27" s="50" t="s">
        <v>89</v>
      </c>
      <c r="G27" s="50" t="s">
        <v>88</v>
      </c>
      <c r="H27" s="33"/>
      <c r="I27" s="33"/>
      <c r="J27" s="33"/>
      <c r="K27" s="33"/>
      <c r="L27" s="33"/>
      <c r="M27" s="33"/>
      <c r="N27" s="33"/>
      <c r="O27" s="33"/>
      <c r="P27" s="33"/>
      <c r="Q27" s="33"/>
      <c r="R27" s="5"/>
      <c r="S27" s="199"/>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99"/>
      <c r="T28" s="30"/>
      <c r="U28" s="30"/>
      <c r="V28" s="30"/>
      <c r="W28" s="30"/>
      <c r="X28" s="29"/>
      <c r="Y28" s="29"/>
      <c r="Z28" s="29"/>
      <c r="AA28" s="29"/>
      <c r="AB28" s="29"/>
    </row>
    <row r="29" spans="1:28" ht="20.25" customHeight="1" x14ac:dyDescent="0.25">
      <c r="A29" s="162"/>
      <c r="B29" s="50" t="s">
        <v>394</v>
      </c>
      <c r="C29" s="50"/>
      <c r="D29" s="50"/>
      <c r="E29" s="162" t="s">
        <v>395</v>
      </c>
      <c r="F29" s="162" t="s">
        <v>395</v>
      </c>
      <c r="G29" s="162" t="s">
        <v>395</v>
      </c>
      <c r="H29" s="162"/>
      <c r="I29" s="162"/>
      <c r="J29" s="162"/>
      <c r="K29" s="162"/>
      <c r="L29" s="162"/>
      <c r="M29" s="162"/>
      <c r="N29" s="162"/>
      <c r="O29" s="162"/>
      <c r="P29" s="162"/>
      <c r="Q29" s="16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
        <v>591</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 xml:space="preserve">ООО "Нижневартовская энергосбытовая компания"                                                                                                                                                                                           </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 xml:space="preserve">        Р_НЭСКО-ХМАО-01                                                                                                                                                 </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34.5" customHeight="1" x14ac:dyDescent="0.2">
      <c r="A16" s="297" t="str">
        <f>'1. паспорт местоположение'!A15:C15</f>
        <v>Создание автоматизированной информационной системы (АИС) на территории г.Нижневартовск 
(приобретение, монтаж и настройка оборудования, установка программного обеспечения, расширение лицензий)</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5" t="s">
        <v>509</v>
      </c>
      <c r="B19" s="295"/>
      <c r="C19" s="295"/>
      <c r="D19" s="295"/>
      <c r="E19" s="295"/>
      <c r="F19" s="295"/>
      <c r="G19" s="295"/>
      <c r="H19" s="295"/>
      <c r="I19" s="295"/>
      <c r="J19" s="295"/>
      <c r="K19" s="295"/>
      <c r="L19" s="295"/>
      <c r="M19" s="295"/>
      <c r="N19" s="295"/>
      <c r="O19" s="295"/>
      <c r="P19" s="295"/>
      <c r="Q19" s="295"/>
      <c r="R19" s="295"/>
      <c r="S19" s="295"/>
      <c r="T19" s="295"/>
    </row>
    <row r="20" spans="1:113" s="63"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4" t="s">
        <v>5</v>
      </c>
      <c r="B21" s="307" t="s">
        <v>229</v>
      </c>
      <c r="C21" s="308"/>
      <c r="D21" s="311" t="s">
        <v>129</v>
      </c>
      <c r="E21" s="307" t="s">
        <v>537</v>
      </c>
      <c r="F21" s="308"/>
      <c r="G21" s="307" t="s">
        <v>280</v>
      </c>
      <c r="H21" s="308"/>
      <c r="I21" s="307" t="s">
        <v>128</v>
      </c>
      <c r="J21" s="308"/>
      <c r="K21" s="311" t="s">
        <v>127</v>
      </c>
      <c r="L21" s="307" t="s">
        <v>126</v>
      </c>
      <c r="M21" s="308"/>
      <c r="N21" s="307" t="s">
        <v>534</v>
      </c>
      <c r="O21" s="308"/>
      <c r="P21" s="311" t="s">
        <v>125</v>
      </c>
      <c r="Q21" s="317" t="s">
        <v>124</v>
      </c>
      <c r="R21" s="318"/>
      <c r="S21" s="317" t="s">
        <v>123</v>
      </c>
      <c r="T21" s="319"/>
    </row>
    <row r="22" spans="1:113" ht="204.75" customHeight="1" x14ac:dyDescent="0.25">
      <c r="A22" s="315"/>
      <c r="B22" s="309"/>
      <c r="C22" s="310"/>
      <c r="D22" s="313"/>
      <c r="E22" s="309"/>
      <c r="F22" s="310"/>
      <c r="G22" s="309"/>
      <c r="H22" s="310"/>
      <c r="I22" s="309"/>
      <c r="J22" s="310"/>
      <c r="K22" s="312"/>
      <c r="L22" s="309"/>
      <c r="M22" s="310"/>
      <c r="N22" s="309"/>
      <c r="O22" s="310"/>
      <c r="P22" s="312"/>
      <c r="Q22" s="115" t="s">
        <v>122</v>
      </c>
      <c r="R22" s="115" t="s">
        <v>508</v>
      </c>
      <c r="S22" s="115" t="s">
        <v>121</v>
      </c>
      <c r="T22" s="115" t="s">
        <v>120</v>
      </c>
    </row>
    <row r="23" spans="1:113" ht="51.75" customHeight="1" x14ac:dyDescent="0.25">
      <c r="A23" s="316"/>
      <c r="B23" s="208" t="s">
        <v>118</v>
      </c>
      <c r="C23" s="208" t="s">
        <v>119</v>
      </c>
      <c r="D23" s="312"/>
      <c r="E23" s="208" t="s">
        <v>118</v>
      </c>
      <c r="F23" s="208" t="s">
        <v>119</v>
      </c>
      <c r="G23" s="208" t="s">
        <v>118</v>
      </c>
      <c r="H23" s="208" t="s">
        <v>119</v>
      </c>
      <c r="I23" s="208" t="s">
        <v>118</v>
      </c>
      <c r="J23" s="208" t="s">
        <v>119</v>
      </c>
      <c r="K23" s="208" t="s">
        <v>118</v>
      </c>
      <c r="L23" s="208" t="s">
        <v>118</v>
      </c>
      <c r="M23" s="208" t="s">
        <v>119</v>
      </c>
      <c r="N23" s="208" t="s">
        <v>118</v>
      </c>
      <c r="O23" s="208" t="s">
        <v>119</v>
      </c>
      <c r="P23" s="209" t="s">
        <v>118</v>
      </c>
      <c r="Q23" s="115" t="s">
        <v>118</v>
      </c>
      <c r="R23" s="115" t="s">
        <v>118</v>
      </c>
      <c r="S23" s="115" t="s">
        <v>118</v>
      </c>
      <c r="T23" s="115" t="s">
        <v>118</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1"/>
      <c r="R25" s="65"/>
      <c r="S25" s="211"/>
      <c r="T25" s="65"/>
    </row>
    <row r="26" spans="1:113" ht="3" customHeight="1" x14ac:dyDescent="0.25"/>
    <row r="27" spans="1:113" s="61" customFormat="1" ht="12.75" x14ac:dyDescent="0.2">
      <c r="B27" s="62"/>
      <c r="C27" s="62"/>
      <c r="K27" s="62"/>
    </row>
    <row r="28" spans="1:113" s="61" customFormat="1" x14ac:dyDescent="0.25">
      <c r="B28" s="59" t="s">
        <v>117</v>
      </c>
      <c r="C28" s="59"/>
      <c r="D28" s="59"/>
      <c r="E28" s="59"/>
      <c r="F28" s="59"/>
      <c r="G28" s="59"/>
      <c r="H28" s="59"/>
      <c r="I28" s="59"/>
      <c r="J28" s="59"/>
      <c r="K28" s="59"/>
      <c r="L28" s="59"/>
      <c r="M28" s="59"/>
      <c r="N28" s="59"/>
      <c r="O28" s="59"/>
      <c r="P28" s="59"/>
      <c r="Q28" s="59"/>
      <c r="R28" s="59"/>
    </row>
    <row r="29" spans="1:113" x14ac:dyDescent="0.25">
      <c r="B29" s="306" t="s">
        <v>541</v>
      </c>
      <c r="C29" s="306"/>
      <c r="D29" s="306"/>
      <c r="E29" s="306"/>
      <c r="F29" s="306"/>
      <c r="G29" s="306"/>
      <c r="H29" s="306"/>
      <c r="I29" s="306"/>
      <c r="J29" s="306"/>
      <c r="K29" s="306"/>
      <c r="L29" s="306"/>
      <c r="M29" s="306"/>
      <c r="N29" s="306"/>
      <c r="O29" s="306"/>
      <c r="P29" s="306"/>
      <c r="Q29" s="306"/>
      <c r="R29" s="30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507</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116</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115</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108</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
        <v>592</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212"/>
      <c r="B6" s="212"/>
      <c r="C6" s="212"/>
      <c r="D6" s="212"/>
      <c r="E6" s="212"/>
      <c r="F6" s="212"/>
      <c r="G6" s="212"/>
      <c r="H6" s="212"/>
      <c r="I6" s="212"/>
      <c r="J6" s="212"/>
      <c r="K6" s="212"/>
      <c r="L6" s="212"/>
      <c r="M6" s="212"/>
      <c r="N6" s="212"/>
      <c r="O6" s="212"/>
      <c r="P6" s="212"/>
      <c r="Q6" s="212"/>
      <c r="R6" s="212"/>
      <c r="S6" s="212"/>
      <c r="T6" s="212"/>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 xml:space="preserve">ООО "Нижневартовская энергосбытовая компания"                                                                                                                                                                                           </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 xml:space="preserve">        Р_НЭСКО-ХМАО-01                                                                                                                                                 </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297" t="str">
        <f>'1. паспорт местоположение'!A15</f>
        <v>Создание автоматизированной информационной системы (АИС) на территории г.Нижневартовск 
(приобретение, монтаж и настройка оборудования, установка программного обеспечения, расширение лицензий)</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511</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3" customFormat="1" ht="21" customHeight="1" x14ac:dyDescent="0.25"/>
    <row r="21" spans="1:27" ht="15.75" customHeight="1" x14ac:dyDescent="0.25">
      <c r="A21" s="321" t="s">
        <v>5</v>
      </c>
      <c r="B21" s="324" t="s">
        <v>518</v>
      </c>
      <c r="C21" s="325"/>
      <c r="D21" s="324" t="s">
        <v>520</v>
      </c>
      <c r="E21" s="325"/>
      <c r="F21" s="317" t="s">
        <v>101</v>
      </c>
      <c r="G21" s="319"/>
      <c r="H21" s="319"/>
      <c r="I21" s="318"/>
      <c r="J21" s="321" t="s">
        <v>521</v>
      </c>
      <c r="K21" s="324" t="s">
        <v>522</v>
      </c>
      <c r="L21" s="325"/>
      <c r="M21" s="324" t="s">
        <v>523</v>
      </c>
      <c r="N21" s="325"/>
      <c r="O21" s="324" t="s">
        <v>510</v>
      </c>
      <c r="P21" s="325"/>
      <c r="Q21" s="324" t="s">
        <v>134</v>
      </c>
      <c r="R21" s="325"/>
      <c r="S21" s="321" t="s">
        <v>133</v>
      </c>
      <c r="T21" s="321" t="s">
        <v>524</v>
      </c>
      <c r="U21" s="321" t="s">
        <v>519</v>
      </c>
      <c r="V21" s="324" t="s">
        <v>132</v>
      </c>
      <c r="W21" s="325"/>
      <c r="X21" s="317" t="s">
        <v>124</v>
      </c>
      <c r="Y21" s="319"/>
      <c r="Z21" s="317" t="s">
        <v>123</v>
      </c>
      <c r="AA21" s="319"/>
    </row>
    <row r="22" spans="1:27" ht="216" customHeight="1" x14ac:dyDescent="0.25">
      <c r="A22" s="322"/>
      <c r="B22" s="326"/>
      <c r="C22" s="327"/>
      <c r="D22" s="326"/>
      <c r="E22" s="327"/>
      <c r="F22" s="317" t="s">
        <v>131</v>
      </c>
      <c r="G22" s="318"/>
      <c r="H22" s="317" t="s">
        <v>130</v>
      </c>
      <c r="I22" s="318"/>
      <c r="J22" s="323"/>
      <c r="K22" s="326"/>
      <c r="L22" s="327"/>
      <c r="M22" s="326"/>
      <c r="N22" s="327"/>
      <c r="O22" s="326"/>
      <c r="P22" s="327"/>
      <c r="Q22" s="326"/>
      <c r="R22" s="327"/>
      <c r="S22" s="323"/>
      <c r="T22" s="323"/>
      <c r="U22" s="323"/>
      <c r="V22" s="326"/>
      <c r="W22" s="327"/>
      <c r="X22" s="115" t="s">
        <v>122</v>
      </c>
      <c r="Y22" s="115" t="s">
        <v>508</v>
      </c>
      <c r="Z22" s="115" t="s">
        <v>121</v>
      </c>
      <c r="AA22" s="115" t="s">
        <v>120</v>
      </c>
    </row>
    <row r="23" spans="1:27" ht="60" customHeight="1" x14ac:dyDescent="0.25">
      <c r="A23" s="323"/>
      <c r="B23" s="206" t="s">
        <v>118</v>
      </c>
      <c r="C23" s="206" t="s">
        <v>119</v>
      </c>
      <c r="D23" s="116" t="s">
        <v>118</v>
      </c>
      <c r="E23" s="116" t="s">
        <v>119</v>
      </c>
      <c r="F23" s="116" t="s">
        <v>118</v>
      </c>
      <c r="G23" s="116" t="s">
        <v>119</v>
      </c>
      <c r="H23" s="116" t="s">
        <v>118</v>
      </c>
      <c r="I23" s="116" t="s">
        <v>119</v>
      </c>
      <c r="J23" s="116" t="s">
        <v>118</v>
      </c>
      <c r="K23" s="116" t="s">
        <v>118</v>
      </c>
      <c r="L23" s="116" t="s">
        <v>119</v>
      </c>
      <c r="M23" s="116" t="s">
        <v>118</v>
      </c>
      <c r="N23" s="116" t="s">
        <v>119</v>
      </c>
      <c r="O23" s="116" t="s">
        <v>118</v>
      </c>
      <c r="P23" s="116" t="s">
        <v>119</v>
      </c>
      <c r="Q23" s="116" t="s">
        <v>118</v>
      </c>
      <c r="R23" s="116" t="s">
        <v>119</v>
      </c>
      <c r="S23" s="116" t="s">
        <v>118</v>
      </c>
      <c r="T23" s="116" t="s">
        <v>118</v>
      </c>
      <c r="U23" s="116" t="s">
        <v>118</v>
      </c>
      <c r="V23" s="116" t="s">
        <v>118</v>
      </c>
      <c r="W23" s="116" t="s">
        <v>119</v>
      </c>
      <c r="X23" s="116" t="s">
        <v>118</v>
      </c>
      <c r="Y23" s="116" t="s">
        <v>118</v>
      </c>
      <c r="Z23" s="115" t="s">
        <v>118</v>
      </c>
      <c r="AA23" s="115" t="s">
        <v>118</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3" customFormat="1" ht="24" customHeight="1" x14ac:dyDescent="0.25">
      <c r="A25" s="121"/>
      <c r="B25" s="121"/>
      <c r="C25" s="121"/>
      <c r="D25" s="121"/>
      <c r="E25" s="122"/>
      <c r="F25" s="122"/>
      <c r="G25" s="123"/>
      <c r="H25" s="123"/>
      <c r="I25" s="123"/>
      <c r="J25" s="124"/>
      <c r="K25" s="124"/>
      <c r="L25" s="125"/>
      <c r="M25" s="125"/>
      <c r="N25" s="126"/>
      <c r="O25" s="126"/>
      <c r="P25" s="126"/>
      <c r="Q25" s="126"/>
      <c r="R25" s="123"/>
      <c r="S25" s="124"/>
      <c r="T25" s="124"/>
      <c r="U25" s="124"/>
      <c r="V25" s="124"/>
      <c r="W25" s="126"/>
      <c r="X25" s="121"/>
      <c r="Y25" s="121"/>
      <c r="Z25" s="121"/>
      <c r="AA25" s="121"/>
    </row>
    <row r="26" spans="1:27" ht="3" customHeight="1" x14ac:dyDescent="0.25">
      <c r="X26" s="117"/>
      <c r="Y26" s="118"/>
      <c r="Z26" s="56"/>
      <c r="AA26" s="56"/>
    </row>
    <row r="27" spans="1:27" s="61" customFormat="1" ht="12.75" x14ac:dyDescent="0.2">
      <c r="A27" s="62"/>
      <c r="B27" s="62"/>
      <c r="C27" s="62"/>
      <c r="E27" s="62"/>
      <c r="X27" s="119"/>
      <c r="Y27" s="119"/>
      <c r="Z27" s="119"/>
      <c r="AA27" s="119"/>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SheetLayoutView="100"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
        <v>592</v>
      </c>
      <c r="B5" s="292"/>
      <c r="C5" s="292"/>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f>
        <v xml:space="preserve">ООО "Нижневартовская энергосбытовая компания"                                                                                                                                                                                           </v>
      </c>
      <c r="B9" s="297"/>
      <c r="C9" s="297"/>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f>
        <v xml:space="preserve">        Р_НЭСКО-ХМАО-01                                                                                                                                                 </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7" t="str">
        <f>'1. паспорт местоположение'!A15</f>
        <v>Создание автоматизированной информационной системы (АИС) на территории г.Нижневартовск 
(приобретение, монтаж и настройка оборудования, установка программного обеспечения, расширение лицензий)</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4" t="s">
        <v>503</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41" t="s">
        <v>66</v>
      </c>
      <c r="C20" s="40" t="s">
        <v>65</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40">
        <v>1</v>
      </c>
      <c r="B21" s="41">
        <v>2</v>
      </c>
      <c r="C21" s="40">
        <v>3</v>
      </c>
      <c r="D21" s="31"/>
      <c r="E21" s="31"/>
      <c r="F21" s="31"/>
      <c r="G21" s="31"/>
      <c r="H21" s="30"/>
      <c r="I21" s="30"/>
      <c r="J21" s="30"/>
      <c r="K21" s="30"/>
      <c r="L21" s="30"/>
      <c r="M21" s="30"/>
      <c r="N21" s="30"/>
      <c r="O21" s="30"/>
      <c r="P21" s="30"/>
      <c r="Q21" s="30"/>
      <c r="R21" s="30"/>
      <c r="S21" s="29"/>
      <c r="T21" s="29"/>
      <c r="U21" s="29"/>
    </row>
    <row r="22" spans="1:21" s="3" customFormat="1" ht="258.75" customHeight="1" x14ac:dyDescent="0.2">
      <c r="A22" s="26" t="s">
        <v>64</v>
      </c>
      <c r="B22" s="33" t="s">
        <v>516</v>
      </c>
      <c r="C22" s="32" t="s">
        <v>569</v>
      </c>
      <c r="D22" s="31"/>
      <c r="E22" s="31"/>
      <c r="F22" s="30"/>
      <c r="G22" s="30"/>
      <c r="H22" s="30"/>
      <c r="I22" s="30"/>
      <c r="J22" s="30"/>
      <c r="K22" s="30"/>
      <c r="L22" s="30"/>
      <c r="M22" s="30"/>
      <c r="N22" s="30"/>
      <c r="O22" s="30"/>
      <c r="P22" s="30"/>
      <c r="Q22" s="29"/>
      <c r="R22" s="29"/>
      <c r="S22" s="29"/>
      <c r="T22" s="29"/>
      <c r="U22" s="29"/>
    </row>
    <row r="23" spans="1:21" ht="186.75" customHeight="1" x14ac:dyDescent="0.25">
      <c r="A23" s="330" t="s">
        <v>62</v>
      </c>
      <c r="B23" s="328" t="s">
        <v>59</v>
      </c>
      <c r="C23" s="332" t="s">
        <v>589</v>
      </c>
      <c r="D23" s="25"/>
      <c r="E23" s="261"/>
      <c r="F23" s="25"/>
      <c r="G23" s="25"/>
      <c r="H23" s="25"/>
      <c r="I23" s="25"/>
      <c r="J23" s="25"/>
      <c r="K23" s="25"/>
      <c r="L23" s="25"/>
      <c r="M23" s="25"/>
      <c r="N23" s="25"/>
      <c r="O23" s="25"/>
      <c r="P23" s="25"/>
      <c r="Q23" s="25"/>
      <c r="R23" s="25"/>
      <c r="S23" s="25"/>
      <c r="T23" s="25"/>
      <c r="U23" s="25"/>
    </row>
    <row r="24" spans="1:21" ht="395.25" customHeight="1" x14ac:dyDescent="0.25">
      <c r="A24" s="331"/>
      <c r="B24" s="329"/>
      <c r="C24" s="333"/>
      <c r="D24" s="25"/>
      <c r="E24" s="261"/>
      <c r="F24" s="25"/>
      <c r="G24" s="25"/>
      <c r="H24" s="25"/>
      <c r="I24" s="25"/>
      <c r="J24" s="25"/>
      <c r="K24" s="25"/>
      <c r="L24" s="25"/>
      <c r="M24" s="25"/>
      <c r="N24" s="25"/>
      <c r="O24" s="25"/>
      <c r="P24" s="25"/>
      <c r="Q24" s="25"/>
      <c r="R24" s="25"/>
      <c r="S24" s="25"/>
      <c r="T24" s="25"/>
      <c r="U24" s="25"/>
    </row>
    <row r="25" spans="1:21" ht="141" customHeight="1" x14ac:dyDescent="0.25">
      <c r="A25" s="26" t="s">
        <v>61</v>
      </c>
      <c r="B25" s="28" t="s">
        <v>572</v>
      </c>
      <c r="C25" s="27" t="s">
        <v>573</v>
      </c>
      <c r="D25" s="25"/>
      <c r="E25" s="25"/>
      <c r="F25" s="25"/>
      <c r="G25" s="25"/>
      <c r="H25" s="25"/>
      <c r="I25" s="25"/>
      <c r="J25" s="25"/>
      <c r="K25" s="25"/>
      <c r="L25" s="25"/>
      <c r="M25" s="25"/>
      <c r="N25" s="25"/>
      <c r="O25" s="25"/>
      <c r="P25" s="25"/>
      <c r="Q25" s="25"/>
      <c r="R25" s="25"/>
      <c r="S25" s="25"/>
      <c r="T25" s="25"/>
      <c r="U25" s="25"/>
    </row>
    <row r="26" spans="1:21" ht="63" customHeight="1" x14ac:dyDescent="0.25">
      <c r="A26" s="26" t="s">
        <v>60</v>
      </c>
      <c r="B26" s="28" t="s">
        <v>536</v>
      </c>
      <c r="C26" s="27" t="s">
        <v>545</v>
      </c>
      <c r="D26" s="25"/>
      <c r="E26" s="25"/>
      <c r="F26" s="25"/>
      <c r="G26" s="25"/>
      <c r="H26" s="25"/>
      <c r="I26" s="25"/>
      <c r="J26" s="25"/>
      <c r="K26" s="25"/>
      <c r="L26" s="25"/>
      <c r="M26" s="25"/>
      <c r="N26" s="25"/>
      <c r="O26" s="25"/>
      <c r="P26" s="25"/>
      <c r="Q26" s="25"/>
      <c r="R26" s="25"/>
      <c r="S26" s="25"/>
      <c r="T26" s="25"/>
      <c r="U26" s="25"/>
    </row>
    <row r="27" spans="1:21" ht="95.25" customHeight="1" x14ac:dyDescent="0.25">
      <c r="A27" s="26" t="s">
        <v>58</v>
      </c>
      <c r="B27" s="28" t="s">
        <v>237</v>
      </c>
      <c r="C27" s="38" t="s">
        <v>590</v>
      </c>
      <c r="D27" s="25"/>
      <c r="E27" s="25"/>
      <c r="F27" s="25"/>
      <c r="G27" s="25"/>
      <c r="H27" s="25"/>
      <c r="I27" s="25"/>
      <c r="J27" s="25"/>
      <c r="K27" s="25"/>
      <c r="L27" s="25"/>
      <c r="M27" s="25"/>
      <c r="N27" s="25"/>
      <c r="O27" s="25"/>
      <c r="P27" s="25"/>
      <c r="Q27" s="25"/>
      <c r="R27" s="25"/>
      <c r="S27" s="25"/>
      <c r="T27" s="25"/>
      <c r="U27" s="25"/>
    </row>
    <row r="28" spans="1:21" ht="288" customHeight="1" x14ac:dyDescent="0.25">
      <c r="A28" s="26" t="s">
        <v>57</v>
      </c>
      <c r="B28" s="28" t="s">
        <v>517</v>
      </c>
      <c r="C28" s="38" t="s">
        <v>571</v>
      </c>
      <c r="D28" s="25"/>
      <c r="E28" s="25"/>
      <c r="F28" s="25"/>
      <c r="G28" s="25"/>
      <c r="H28" s="25"/>
      <c r="I28" s="25"/>
      <c r="J28" s="25"/>
      <c r="K28" s="25"/>
      <c r="L28" s="25"/>
      <c r="M28" s="25"/>
      <c r="N28" s="25"/>
      <c r="O28" s="25"/>
      <c r="P28" s="25"/>
      <c r="Q28" s="25"/>
      <c r="R28" s="25"/>
      <c r="S28" s="25"/>
      <c r="T28" s="25"/>
      <c r="U28" s="25"/>
    </row>
    <row r="29" spans="1:21" ht="42.75" customHeight="1" x14ac:dyDescent="0.25">
      <c r="A29" s="26" t="s">
        <v>56</v>
      </c>
      <c r="B29" s="28" t="s">
        <v>554</v>
      </c>
      <c r="C29" s="40">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54</v>
      </c>
      <c r="B30" s="27" t="s">
        <v>55</v>
      </c>
      <c r="C30" s="40">
        <v>2029</v>
      </c>
      <c r="D30" s="25"/>
      <c r="E30" s="25"/>
      <c r="F30" s="25"/>
      <c r="G30" s="25"/>
      <c r="H30" s="25"/>
      <c r="I30" s="25"/>
      <c r="J30" s="25"/>
      <c r="K30" s="25"/>
      <c r="L30" s="25"/>
      <c r="M30" s="25"/>
      <c r="N30" s="25"/>
      <c r="O30" s="25"/>
      <c r="P30" s="25"/>
      <c r="Q30" s="25"/>
      <c r="R30" s="25"/>
      <c r="S30" s="25"/>
      <c r="T30" s="25"/>
      <c r="U30" s="25"/>
    </row>
    <row r="31" spans="1:21" ht="42.75" customHeight="1" x14ac:dyDescent="0.25">
      <c r="A31" s="26" t="s">
        <v>72</v>
      </c>
      <c r="B31" s="27" t="s">
        <v>53</v>
      </c>
      <c r="C31" s="260" t="s">
        <v>574</v>
      </c>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row r="383" spans="1:21" x14ac:dyDescent="0.25">
      <c r="A383" s="25"/>
      <c r="B383" s="25"/>
      <c r="C383" s="25"/>
      <c r="D383" s="25"/>
      <c r="E383" s="25"/>
      <c r="F383" s="25"/>
      <c r="G383" s="25"/>
      <c r="H383" s="25"/>
      <c r="I383" s="25"/>
      <c r="J383" s="25"/>
      <c r="K383" s="25"/>
      <c r="L383" s="25"/>
      <c r="M383" s="25"/>
      <c r="N383" s="25"/>
      <c r="O383" s="25"/>
      <c r="P383" s="25"/>
      <c r="Q383" s="25"/>
      <c r="R383" s="25"/>
      <c r="S383" s="25"/>
      <c r="T383" s="25"/>
      <c r="U383" s="25"/>
    </row>
  </sheetData>
  <mergeCells count="16">
    <mergeCell ref="B23:B24"/>
    <mergeCell ref="A23:A24"/>
    <mergeCell ref="C23:C24"/>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10</v>
      </c>
    </row>
    <row r="3" spans="1:28" ht="18.75" x14ac:dyDescent="0.3">
      <c r="Z3" s="15" t="s">
        <v>67</v>
      </c>
    </row>
    <row r="4" spans="1:28" ht="18.75" customHeight="1" x14ac:dyDescent="0.25">
      <c r="A4" s="292" t="s">
        <v>591</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03"/>
      <c r="AB6" s="20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03"/>
      <c r="AB7" s="203"/>
    </row>
    <row r="8" spans="1:28" ht="15.75" x14ac:dyDescent="0.25">
      <c r="A8" s="297" t="str">
        <f>'1. паспорт местоположение'!A9:C9</f>
        <v xml:space="preserve">ООО "Нижневартовская энергосбытовая компания"                                                                                                                                                                                           </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04"/>
      <c r="AB8" s="204"/>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05"/>
      <c r="AB9" s="205"/>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03"/>
      <c r="AB10" s="203"/>
    </row>
    <row r="11" spans="1:28" ht="15.75" x14ac:dyDescent="0.25">
      <c r="A11" s="297" t="str">
        <f>'1. паспорт местоположение'!A12:C12</f>
        <v xml:space="preserve">        Р_НЭСКО-ХМАО-01                                                                                                                                                 </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04"/>
      <c r="AB11" s="204"/>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05"/>
      <c r="AB12" s="205"/>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7" t="str">
        <f>'1. паспорт местоположение'!A15:C15</f>
        <v>Создание автоматизированной информационной системы (АИС) на территории г.Нижневартовск 
(приобретение, монтаж и настройка оборудования, установка программного обеспечения, расширение лицензий)</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04"/>
      <c r="AB14" s="204"/>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05"/>
      <c r="AB15" s="205"/>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214"/>
      <c r="AB16" s="214"/>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214"/>
      <c r="AB17" s="214"/>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214"/>
      <c r="AB18" s="214"/>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214"/>
      <c r="AB19" s="214"/>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215"/>
      <c r="AB20" s="215"/>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215"/>
      <c r="AB21" s="215"/>
    </row>
    <row r="22" spans="1:28" x14ac:dyDescent="0.25">
      <c r="A22" s="335" t="s">
        <v>535</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216"/>
      <c r="AB22" s="216"/>
    </row>
    <row r="23" spans="1:28" ht="32.25" customHeight="1" x14ac:dyDescent="0.25">
      <c r="A23" s="337" t="s">
        <v>392</v>
      </c>
      <c r="B23" s="338"/>
      <c r="C23" s="338"/>
      <c r="D23" s="338"/>
      <c r="E23" s="338"/>
      <c r="F23" s="338"/>
      <c r="G23" s="338"/>
      <c r="H23" s="338"/>
      <c r="I23" s="338"/>
      <c r="J23" s="338"/>
      <c r="K23" s="338"/>
      <c r="L23" s="339"/>
      <c r="M23" s="336" t="s">
        <v>393</v>
      </c>
      <c r="N23" s="336"/>
      <c r="O23" s="336"/>
      <c r="P23" s="336"/>
      <c r="Q23" s="336"/>
      <c r="R23" s="336"/>
      <c r="S23" s="336"/>
      <c r="T23" s="336"/>
      <c r="U23" s="336"/>
      <c r="V23" s="336"/>
      <c r="W23" s="336"/>
      <c r="X23" s="336"/>
      <c r="Y23" s="336"/>
      <c r="Z23" s="336"/>
    </row>
    <row r="24" spans="1:28" ht="151.5" customHeight="1" x14ac:dyDescent="0.25">
      <c r="A24" s="112" t="s">
        <v>240</v>
      </c>
      <c r="B24" s="113" t="s">
        <v>269</v>
      </c>
      <c r="C24" s="112" t="s">
        <v>386</v>
      </c>
      <c r="D24" s="112" t="s">
        <v>241</v>
      </c>
      <c r="E24" s="112" t="s">
        <v>387</v>
      </c>
      <c r="F24" s="112" t="s">
        <v>389</v>
      </c>
      <c r="G24" s="112" t="s">
        <v>388</v>
      </c>
      <c r="H24" s="112" t="s">
        <v>242</v>
      </c>
      <c r="I24" s="112" t="s">
        <v>390</v>
      </c>
      <c r="J24" s="112" t="s">
        <v>274</v>
      </c>
      <c r="K24" s="113" t="s">
        <v>268</v>
      </c>
      <c r="L24" s="113" t="s">
        <v>243</v>
      </c>
      <c r="M24" s="114" t="s">
        <v>288</v>
      </c>
      <c r="N24" s="113" t="s">
        <v>543</v>
      </c>
      <c r="O24" s="112" t="s">
        <v>285</v>
      </c>
      <c r="P24" s="112" t="s">
        <v>286</v>
      </c>
      <c r="Q24" s="112" t="s">
        <v>284</v>
      </c>
      <c r="R24" s="112" t="s">
        <v>242</v>
      </c>
      <c r="S24" s="112" t="s">
        <v>283</v>
      </c>
      <c r="T24" s="112" t="s">
        <v>282</v>
      </c>
      <c r="U24" s="112" t="s">
        <v>385</v>
      </c>
      <c r="V24" s="112" t="s">
        <v>284</v>
      </c>
      <c r="W24" s="127" t="s">
        <v>267</v>
      </c>
      <c r="X24" s="127" t="s">
        <v>299</v>
      </c>
      <c r="Y24" s="127" t="s">
        <v>300</v>
      </c>
      <c r="Z24" s="129" t="s">
        <v>297</v>
      </c>
    </row>
    <row r="25" spans="1:28" ht="16.5" customHeight="1" x14ac:dyDescent="0.25">
      <c r="A25" s="112">
        <v>1</v>
      </c>
      <c r="B25" s="113">
        <v>2</v>
      </c>
      <c r="C25" s="112">
        <v>3</v>
      </c>
      <c r="D25" s="113">
        <v>4</v>
      </c>
      <c r="E25" s="112">
        <v>5</v>
      </c>
      <c r="F25" s="113">
        <v>6</v>
      </c>
      <c r="G25" s="112">
        <v>7</v>
      </c>
      <c r="H25" s="113">
        <v>8</v>
      </c>
      <c r="I25" s="112">
        <v>9</v>
      </c>
      <c r="J25" s="113">
        <v>10</v>
      </c>
      <c r="K25" s="217">
        <v>11</v>
      </c>
      <c r="L25" s="113">
        <v>12</v>
      </c>
      <c r="M25" s="217">
        <v>13</v>
      </c>
      <c r="N25" s="113">
        <v>14</v>
      </c>
      <c r="O25" s="217">
        <v>15</v>
      </c>
      <c r="P25" s="113">
        <v>16</v>
      </c>
      <c r="Q25" s="217">
        <v>17</v>
      </c>
      <c r="R25" s="113">
        <v>18</v>
      </c>
      <c r="S25" s="217">
        <v>19</v>
      </c>
      <c r="T25" s="113">
        <v>20</v>
      </c>
      <c r="U25" s="217">
        <v>21</v>
      </c>
      <c r="V25" s="113">
        <v>22</v>
      </c>
      <c r="W25" s="217">
        <v>23</v>
      </c>
      <c r="X25" s="113">
        <v>24</v>
      </c>
      <c r="Y25" s="217">
        <v>25</v>
      </c>
      <c r="Z25" s="113">
        <v>26</v>
      </c>
    </row>
    <row r="26" spans="1:28" ht="45.75" customHeight="1" x14ac:dyDescent="0.25">
      <c r="A26" s="105" t="s">
        <v>370</v>
      </c>
      <c r="B26" s="111"/>
      <c r="C26" s="107" t="s">
        <v>372</v>
      </c>
      <c r="D26" s="107" t="s">
        <v>373</v>
      </c>
      <c r="E26" s="107" t="s">
        <v>374</v>
      </c>
      <c r="F26" s="107" t="s">
        <v>279</v>
      </c>
      <c r="G26" s="107" t="s">
        <v>375</v>
      </c>
      <c r="H26" s="107" t="s">
        <v>242</v>
      </c>
      <c r="I26" s="107" t="s">
        <v>376</v>
      </c>
      <c r="J26" s="107" t="s">
        <v>377</v>
      </c>
      <c r="K26" s="104"/>
      <c r="L26" s="108" t="s">
        <v>265</v>
      </c>
      <c r="M26" s="110" t="s">
        <v>281</v>
      </c>
      <c r="N26" s="104"/>
      <c r="O26" s="104"/>
      <c r="P26" s="104"/>
      <c r="Q26" s="104"/>
      <c r="R26" s="104"/>
      <c r="S26" s="104"/>
      <c r="T26" s="104"/>
      <c r="U26" s="104"/>
      <c r="V26" s="104"/>
      <c r="W26" s="104"/>
      <c r="X26" s="104"/>
      <c r="Y26" s="104"/>
      <c r="Z26" s="106" t="s">
        <v>298</v>
      </c>
    </row>
    <row r="27" spans="1:28" x14ac:dyDescent="0.25">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x14ac:dyDescent="0.25">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x14ac:dyDescent="0.25">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x14ac:dyDescent="0.25">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371</v>
      </c>
      <c r="B32" s="111"/>
      <c r="C32" s="107" t="s">
        <v>378</v>
      </c>
      <c r="D32" s="107" t="s">
        <v>379</v>
      </c>
      <c r="E32" s="107" t="s">
        <v>380</v>
      </c>
      <c r="F32" s="107" t="s">
        <v>381</v>
      </c>
      <c r="G32" s="107" t="s">
        <v>382</v>
      </c>
      <c r="H32" s="107" t="s">
        <v>242</v>
      </c>
      <c r="I32" s="107" t="s">
        <v>383</v>
      </c>
      <c r="J32" s="107" t="s">
        <v>384</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2" t="s">
        <v>591</v>
      </c>
      <c r="B5" s="292"/>
      <c r="C5" s="292"/>
      <c r="D5" s="292"/>
      <c r="E5" s="292"/>
      <c r="F5" s="292"/>
      <c r="G5" s="292"/>
      <c r="H5" s="292"/>
      <c r="I5" s="292"/>
      <c r="J5" s="292"/>
      <c r="K5" s="292"/>
      <c r="L5" s="292"/>
      <c r="M5" s="292"/>
      <c r="N5" s="292"/>
      <c r="O5" s="292"/>
      <c r="P5" s="213"/>
      <c r="Q5" s="213"/>
      <c r="R5" s="213"/>
      <c r="S5" s="213"/>
      <c r="T5" s="213"/>
      <c r="U5" s="213"/>
      <c r="V5" s="213"/>
      <c r="W5" s="213"/>
      <c r="X5" s="213"/>
      <c r="Y5" s="213"/>
      <c r="Z5" s="213"/>
      <c r="AA5" s="213"/>
      <c r="AB5" s="213"/>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 xml:space="preserve">ООО "Нижневартовская энергосбытовая компания"                                                                                                                                                                                           </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 xml:space="preserve">        Р_НЭСКО-ХМАО-01                                                                                                                                                 </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44.25" customHeight="1" x14ac:dyDescent="0.2">
      <c r="A15" s="297" t="str">
        <f>'1. паспорт местоположение'!A15:C15</f>
        <v>Создание автоматизированной информационной системы (АИС) на территории г.Нижневартовск 
(приобретение, монтаж и настройка оборудования, установка программного обеспечения, расширение лицензий)</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1" t="s">
        <v>512</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9" t="s">
        <v>5</v>
      </c>
      <c r="B19" s="299" t="s">
        <v>87</v>
      </c>
      <c r="C19" s="299" t="s">
        <v>86</v>
      </c>
      <c r="D19" s="299" t="s">
        <v>75</v>
      </c>
      <c r="E19" s="342" t="s">
        <v>85</v>
      </c>
      <c r="F19" s="343"/>
      <c r="G19" s="343"/>
      <c r="H19" s="343"/>
      <c r="I19" s="344"/>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45" t="s">
        <v>83</v>
      </c>
      <c r="F20" s="45" t="s">
        <v>82</v>
      </c>
      <c r="G20" s="45" t="s">
        <v>81</v>
      </c>
      <c r="H20" s="45" t="s">
        <v>80</v>
      </c>
      <c r="I20" s="45" t="s">
        <v>79</v>
      </c>
      <c r="J20" s="45" t="s">
        <v>78</v>
      </c>
      <c r="K20" s="45" t="s">
        <v>4</v>
      </c>
      <c r="L20" s="53" t="s">
        <v>3</v>
      </c>
      <c r="M20" s="52" t="s">
        <v>238</v>
      </c>
      <c r="N20" s="52" t="s">
        <v>77</v>
      </c>
      <c r="O20" s="52" t="s">
        <v>76</v>
      </c>
      <c r="P20" s="30"/>
      <c r="Q20" s="30"/>
      <c r="R20" s="30"/>
      <c r="S20" s="30"/>
      <c r="T20" s="30"/>
      <c r="U20" s="30"/>
      <c r="V20" s="30"/>
      <c r="W20" s="30"/>
      <c r="X20" s="29"/>
      <c r="Y20" s="29"/>
      <c r="Z20" s="29"/>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0"/>
      <c r="Q21" s="30"/>
      <c r="R21" s="30"/>
      <c r="S21" s="30"/>
      <c r="T21" s="30"/>
      <c r="U21" s="30"/>
      <c r="V21" s="30"/>
      <c r="W21" s="30"/>
      <c r="X21" s="29"/>
      <c r="Y21" s="29"/>
      <c r="Z21" s="29"/>
    </row>
    <row r="22" spans="1:26" s="3" customFormat="1" ht="33" customHeight="1" x14ac:dyDescent="0.2">
      <c r="A22" s="49"/>
      <c r="B22" s="51"/>
      <c r="C22" s="33"/>
      <c r="D22" s="33"/>
      <c r="E22" s="33"/>
      <c r="F22" s="33"/>
      <c r="G22" s="33"/>
      <c r="H22" s="33"/>
      <c r="I22" s="33"/>
      <c r="J22" s="48"/>
      <c r="K22" s="48"/>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6" sqref="A6"/>
    </sheetView>
  </sheetViews>
  <sheetFormatPr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12" customFormat="1" ht="18.75" customHeight="1" x14ac:dyDescent="0.2">
      <c r="A1" s="18"/>
      <c r="I1" s="16"/>
      <c r="J1" s="16"/>
      <c r="K1" s="42" t="s">
        <v>68</v>
      </c>
      <c r="AR1" s="42"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367</v>
      </c>
    </row>
    <row r="4" spans="1:44" s="12" customFormat="1" ht="18.75" x14ac:dyDescent="0.3">
      <c r="A4" s="17"/>
      <c r="I4" s="16"/>
      <c r="J4" s="16"/>
      <c r="K4" s="15"/>
    </row>
    <row r="5" spans="1:44" s="12" customFormat="1" ht="18.75" customHeight="1" x14ac:dyDescent="0.2">
      <c r="A5" s="292" t="s">
        <v>593</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 xml:space="preserve">ООО "Нижневартовская энергосбытовая компания"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 xml:space="preserve">        Р_НЭСКО-ХМАО-01                                                                                                                                                 </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1" customHeight="1" x14ac:dyDescent="0.2">
      <c r="A15" s="297" t="str">
        <f>'1. паспорт местоположение'!A15:C15</f>
        <v>Создание автоматизированной информационной системы (АИС) на территории г.Нижневартовск 
(приобретение, монтаж и настройка оборудования, установка программного обеспечения, расширение лицензий)</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61"/>
      <c r="AP19" s="161"/>
      <c r="AQ19" s="161"/>
      <c r="AR19" s="42"/>
    </row>
    <row r="20" spans="1:45" ht="18.75" x14ac:dyDescent="0.3">
      <c r="AO20" s="161"/>
      <c r="AP20" s="161"/>
      <c r="AQ20" s="161"/>
      <c r="AR20" s="15"/>
    </row>
    <row r="21" spans="1:45" ht="20.25" customHeight="1" x14ac:dyDescent="0.3">
      <c r="AO21" s="161"/>
      <c r="AP21" s="161"/>
      <c r="AQ21" s="161"/>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410" t="s">
        <v>366</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31"/>
      <c r="AN24" s="131"/>
      <c r="AO24" s="159"/>
      <c r="AP24" s="159"/>
      <c r="AQ24" s="159"/>
      <c r="AR24" s="159"/>
      <c r="AS24" s="137"/>
    </row>
    <row r="25" spans="1:45" ht="12.75" customHeight="1" x14ac:dyDescent="0.25">
      <c r="A25" s="390" t="s">
        <v>365</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32"/>
      <c r="AN25" s="411" t="s">
        <v>364</v>
      </c>
      <c r="AO25" s="411"/>
      <c r="AP25" s="411"/>
      <c r="AQ25" s="409"/>
      <c r="AR25" s="409"/>
      <c r="AS25" s="137"/>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32"/>
      <c r="AN26" s="400" t="s">
        <v>362</v>
      </c>
      <c r="AO26" s="401"/>
      <c r="AP26" s="402"/>
      <c r="AQ26" s="392"/>
      <c r="AR26" s="393"/>
      <c r="AS26" s="137"/>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32"/>
      <c r="AN27" s="400" t="s">
        <v>360</v>
      </c>
      <c r="AO27" s="401"/>
      <c r="AP27" s="402"/>
      <c r="AQ27" s="392"/>
      <c r="AR27" s="393"/>
      <c r="AS27" s="137"/>
    </row>
    <row r="28" spans="1:45" ht="27.75" customHeight="1" thickBot="1" x14ac:dyDescent="0.3">
      <c r="A28" s="403" t="s">
        <v>359</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132"/>
      <c r="AN28" s="406" t="s">
        <v>358</v>
      </c>
      <c r="AO28" s="407"/>
      <c r="AP28" s="408"/>
      <c r="AQ28" s="392"/>
      <c r="AR28" s="393"/>
      <c r="AS28" s="137"/>
    </row>
    <row r="29" spans="1:45" ht="17.25" customHeight="1" x14ac:dyDescent="0.25">
      <c r="A29" s="394" t="s">
        <v>357</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132"/>
      <c r="AN29" s="397"/>
      <c r="AO29" s="398"/>
      <c r="AP29" s="398"/>
      <c r="AQ29" s="392"/>
      <c r="AR29" s="399"/>
      <c r="AS29" s="137"/>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32"/>
      <c r="AS30" s="137"/>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32"/>
      <c r="AN31" s="132"/>
      <c r="AO31" s="158"/>
      <c r="AP31" s="158"/>
      <c r="AQ31" s="158"/>
      <c r="AR31" s="158"/>
      <c r="AS31" s="137"/>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32"/>
      <c r="AN32" s="132"/>
      <c r="AO32" s="132"/>
      <c r="AP32" s="132"/>
      <c r="AQ32" s="132"/>
      <c r="AR32" s="132"/>
      <c r="AS32" s="137"/>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132"/>
      <c r="AN33" s="132"/>
      <c r="AO33" s="132"/>
      <c r="AP33" s="132"/>
      <c r="AQ33" s="132"/>
      <c r="AR33" s="132"/>
      <c r="AS33" s="137"/>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32"/>
      <c r="AN34" s="132"/>
      <c r="AO34" s="132"/>
      <c r="AP34" s="132"/>
      <c r="AQ34" s="132"/>
      <c r="AR34" s="132"/>
      <c r="AS34" s="137"/>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32"/>
      <c r="AN35" s="132"/>
      <c r="AO35" s="132"/>
      <c r="AP35" s="132"/>
      <c r="AQ35" s="132"/>
      <c r="AR35" s="132"/>
      <c r="AS35" s="137"/>
    </row>
    <row r="36" spans="1:45" ht="17.25" customHeight="1" thickBot="1" x14ac:dyDescent="0.3">
      <c r="A36" s="374" t="s">
        <v>318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32"/>
      <c r="AN36" s="132"/>
      <c r="AO36" s="132"/>
      <c r="AP36" s="132"/>
      <c r="AQ36" s="132"/>
      <c r="AR36" s="132"/>
      <c r="AS36" s="137"/>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32"/>
      <c r="AN37" s="132"/>
      <c r="AO37" s="132"/>
      <c r="AP37" s="132"/>
      <c r="AQ37" s="132"/>
      <c r="AR37" s="132"/>
      <c r="AS37" s="137"/>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32"/>
      <c r="AN38" s="132"/>
      <c r="AO38" s="132"/>
      <c r="AP38" s="132"/>
      <c r="AQ38" s="132"/>
      <c r="AR38" s="132"/>
      <c r="AS38" s="137"/>
    </row>
    <row r="39" spans="1:45" ht="17.25" customHeight="1" thickBot="1" x14ac:dyDescent="0.3">
      <c r="A39" s="374" t="s">
        <v>351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32"/>
      <c r="AN39" s="132"/>
      <c r="AO39" s="132"/>
      <c r="AP39" s="132"/>
      <c r="AQ39" s="132"/>
      <c r="AR39" s="132"/>
      <c r="AS39" s="137"/>
    </row>
    <row r="40" spans="1:45" ht="17.25" customHeight="1" x14ac:dyDescent="0.25">
      <c r="A40" s="390" t="s">
        <v>350</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32"/>
      <c r="AN40" s="132"/>
      <c r="AO40" s="132"/>
      <c r="AP40" s="132"/>
      <c r="AQ40" s="132"/>
      <c r="AR40" s="132"/>
      <c r="AS40" s="137"/>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32"/>
      <c r="AN41" s="132"/>
      <c r="AO41" s="132"/>
      <c r="AP41" s="132"/>
      <c r="AQ41" s="132"/>
      <c r="AR41" s="132"/>
      <c r="AS41" s="137"/>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32"/>
      <c r="AN42" s="132"/>
      <c r="AO42" s="132"/>
      <c r="AP42" s="132"/>
      <c r="AQ42" s="132"/>
      <c r="AR42" s="132"/>
      <c r="AS42" s="137"/>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32"/>
      <c r="AN43" s="132"/>
      <c r="AO43" s="132"/>
      <c r="AP43" s="132"/>
      <c r="AQ43" s="132"/>
      <c r="AR43" s="132"/>
      <c r="AS43" s="137"/>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32"/>
      <c r="AN44" s="132"/>
      <c r="AO44" s="132"/>
      <c r="AP44" s="132"/>
      <c r="AQ44" s="132"/>
      <c r="AR44" s="132"/>
      <c r="AS44" s="137"/>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32"/>
      <c r="AN45" s="132"/>
      <c r="AO45" s="132"/>
      <c r="AP45" s="132"/>
      <c r="AQ45" s="132"/>
      <c r="AR45" s="132"/>
      <c r="AS45" s="137"/>
    </row>
    <row r="46" spans="1:45" ht="17.25" customHeight="1" thickBot="1" x14ac:dyDescent="0.3">
      <c r="A46" s="383" t="s">
        <v>344</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32"/>
      <c r="AN46" s="132"/>
      <c r="AO46" s="132"/>
      <c r="AP46" s="132"/>
      <c r="AQ46" s="132"/>
      <c r="AR46" s="132"/>
      <c r="AS46" s="137"/>
    </row>
    <row r="47" spans="1:45" ht="24" customHeight="1" x14ac:dyDescent="0.25">
      <c r="A47" s="386" t="s">
        <v>343</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324</v>
      </c>
      <c r="AN47" s="373"/>
      <c r="AO47" s="145" t="s">
        <v>323</v>
      </c>
      <c r="AP47" s="145" t="s">
        <v>322</v>
      </c>
      <c r="AQ47" s="137"/>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49"/>
      <c r="AP48" s="149"/>
      <c r="AQ48" s="137"/>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49"/>
      <c r="AP49" s="149"/>
      <c r="AQ49" s="137"/>
    </row>
    <row r="50" spans="1:43" ht="12" customHeight="1" thickBot="1" x14ac:dyDescent="0.3">
      <c r="A50" s="374" t="s">
        <v>340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52"/>
      <c r="AP50" s="152"/>
      <c r="AQ50" s="137"/>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5"/>
      <c r="AN51" s="155"/>
      <c r="AO51" s="156"/>
      <c r="AP51" s="156"/>
      <c r="AQ51" s="154"/>
    </row>
    <row r="52" spans="1:43" ht="24" customHeight="1" x14ac:dyDescent="0.25">
      <c r="A52" s="371" t="s">
        <v>339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324</v>
      </c>
      <c r="AN52" s="373"/>
      <c r="AO52" s="145" t="s">
        <v>323</v>
      </c>
      <c r="AP52" s="145" t="s">
        <v>322</v>
      </c>
      <c r="AQ52" s="137"/>
    </row>
    <row r="53" spans="1:43" ht="11.25" customHeight="1" x14ac:dyDescent="0.25">
      <c r="A53" s="380" t="s">
        <v>338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53"/>
      <c r="AP53" s="153"/>
      <c r="AQ53" s="137"/>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49"/>
      <c r="AP54" s="149"/>
      <c r="AQ54" s="137"/>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49"/>
      <c r="AP55" s="149"/>
      <c r="AQ55" s="137"/>
    </row>
    <row r="56" spans="1:43" ht="12" customHeight="1" thickBot="1" x14ac:dyDescent="0.3">
      <c r="A56" s="374" t="s">
        <v>335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52"/>
      <c r="AP56" s="152"/>
      <c r="AQ56" s="137"/>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2"/>
      <c r="AN57" s="132"/>
      <c r="AO57" s="146"/>
      <c r="AP57" s="146"/>
      <c r="AQ57" s="131"/>
    </row>
    <row r="58" spans="1:43" ht="24" customHeight="1" x14ac:dyDescent="0.25">
      <c r="A58" s="371" t="s">
        <v>334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324</v>
      </c>
      <c r="AN58" s="373"/>
      <c r="AO58" s="145" t="s">
        <v>323</v>
      </c>
      <c r="AP58" s="145" t="s">
        <v>322</v>
      </c>
      <c r="AQ58" s="137"/>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51"/>
      <c r="AP59" s="151"/>
      <c r="AQ59" s="143"/>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49"/>
      <c r="AP60" s="149"/>
      <c r="AQ60" s="137"/>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49"/>
      <c r="AP61" s="149"/>
      <c r="AQ61" s="137"/>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49"/>
      <c r="AP62" s="149"/>
      <c r="AQ62" s="137"/>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49"/>
      <c r="AP63" s="149"/>
      <c r="AQ63" s="137"/>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49"/>
      <c r="AP64" s="149"/>
      <c r="AQ64" s="137"/>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49"/>
      <c r="AP65" s="149"/>
      <c r="AQ65" s="137"/>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50"/>
      <c r="AP66" s="150"/>
      <c r="AQ66" s="143"/>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49"/>
      <c r="AP67" s="149"/>
      <c r="AQ67" s="137"/>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50"/>
      <c r="AP68" s="150"/>
      <c r="AQ68" s="143"/>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49"/>
      <c r="AP69" s="149"/>
      <c r="AQ69" s="137"/>
    </row>
    <row r="70" spans="1:43" ht="12.75" customHeight="1" x14ac:dyDescent="0.25">
      <c r="A70" s="365" t="s">
        <v>327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50"/>
      <c r="AP70" s="150"/>
      <c r="AQ70" s="143"/>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49"/>
      <c r="AP71" s="149"/>
      <c r="AQ71" s="137"/>
    </row>
    <row r="72" spans="1:43" ht="12.75" customHeight="1" thickBot="1" x14ac:dyDescent="0.3">
      <c r="A72" s="367" t="s">
        <v>326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48"/>
      <c r="AP72" s="148"/>
      <c r="AQ72" s="143"/>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2"/>
      <c r="AN73" s="132"/>
      <c r="AO73" s="146"/>
      <c r="AP73" s="146"/>
      <c r="AQ73" s="131"/>
    </row>
    <row r="74" spans="1:43" ht="25.5" customHeight="1" x14ac:dyDescent="0.25">
      <c r="A74" s="371" t="s">
        <v>325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324</v>
      </c>
      <c r="AN74" s="373"/>
      <c r="AO74" s="145" t="s">
        <v>323</v>
      </c>
      <c r="AP74" s="145" t="s">
        <v>322</v>
      </c>
      <c r="AQ74" s="137"/>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41"/>
      <c r="AP75" s="141"/>
      <c r="AQ75" s="143"/>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44"/>
      <c r="AP76" s="144"/>
      <c r="AQ76" s="137"/>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44"/>
      <c r="AP77" s="144"/>
      <c r="AQ77" s="137"/>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44"/>
      <c r="AP78" s="144"/>
      <c r="AQ78" s="137"/>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44"/>
      <c r="AP79" s="144"/>
      <c r="AQ79" s="137"/>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44"/>
      <c r="AP80" s="144"/>
      <c r="AQ80" s="137"/>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44"/>
      <c r="AP81" s="144"/>
      <c r="AQ81" s="137"/>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44"/>
      <c r="AP82" s="144"/>
      <c r="AQ82" s="137"/>
    </row>
    <row r="83" spans="1:45" ht="12" customHeight="1" x14ac:dyDescent="0.25">
      <c r="A83" s="365" t="s">
        <v>313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41"/>
      <c r="AP83" s="141"/>
      <c r="AQ83" s="143"/>
    </row>
    <row r="84" spans="1:45" ht="12" customHeight="1" x14ac:dyDescent="0.25">
      <c r="A84" s="365" t="s">
        <v>312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41"/>
      <c r="AP84" s="141"/>
      <c r="AQ84" s="143"/>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44"/>
      <c r="AP85" s="144"/>
      <c r="AQ85" s="131"/>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41"/>
      <c r="AP86" s="141"/>
      <c r="AQ86" s="143"/>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41"/>
      <c r="AP87" s="141"/>
      <c r="AQ87" s="143"/>
    </row>
    <row r="88" spans="1:45" ht="14.25" customHeight="1" x14ac:dyDescent="0.25">
      <c r="A88" s="349" t="s">
        <v>308</v>
      </c>
      <c r="B88" s="350"/>
      <c r="C88" s="350"/>
      <c r="D88" s="351"/>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52"/>
      <c r="AL88" s="353"/>
      <c r="AM88" s="354"/>
      <c r="AN88" s="355"/>
      <c r="AO88" s="141"/>
      <c r="AP88" s="141"/>
      <c r="AQ88" s="143"/>
    </row>
    <row r="89" spans="1:45" x14ac:dyDescent="0.25">
      <c r="A89" s="349" t="s">
        <v>307</v>
      </c>
      <c r="B89" s="350"/>
      <c r="C89" s="350"/>
      <c r="D89" s="351"/>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52"/>
      <c r="AL89" s="353"/>
      <c r="AM89" s="354"/>
      <c r="AN89" s="355"/>
      <c r="AO89" s="141"/>
      <c r="AP89" s="141"/>
      <c r="AQ89" s="131"/>
    </row>
    <row r="90" spans="1:45" ht="12" customHeight="1" thickBot="1" x14ac:dyDescent="0.3">
      <c r="A90" s="140" t="s">
        <v>306</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345"/>
      <c r="AL90" s="346"/>
      <c r="AM90" s="347"/>
      <c r="AN90" s="348"/>
      <c r="AO90" s="138"/>
      <c r="AP90" s="138"/>
      <c r="AQ90" s="137"/>
    </row>
    <row r="91" spans="1:45" ht="3" customHeight="1"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3"/>
    </row>
    <row r="92" spans="1:45" ht="13.5" customHeight="1" x14ac:dyDescent="0.25">
      <c r="A92" s="132" t="s">
        <v>305</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3"/>
    </row>
    <row r="93" spans="1:45" ht="13.5" customHeight="1" x14ac:dyDescent="0.25">
      <c r="A93" s="136" t="s">
        <v>304</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3"/>
      <c r="AQ93" s="133"/>
      <c r="AR93" s="133"/>
      <c r="AS93" s="133"/>
    </row>
    <row r="94" spans="1:45" ht="11.25" customHeight="1" x14ac:dyDescent="0.25">
      <c r="A94" s="136" t="s">
        <v>303</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3"/>
      <c r="AQ94" s="133"/>
      <c r="AR94" s="133"/>
      <c r="AS94" s="131"/>
    </row>
    <row r="95" spans="1:45" x14ac:dyDescent="0.25">
      <c r="A95" s="136" t="s">
        <v>302</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3"/>
      <c r="AQ95" s="133"/>
      <c r="AR95" s="133"/>
      <c r="AS95" s="131"/>
    </row>
    <row r="96" spans="1:45" x14ac:dyDescent="0.25">
      <c r="A96" s="132" t="s">
        <v>301</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6" sqref="A6"/>
    </sheetView>
  </sheetViews>
  <sheetFormatPr defaultRowHeight="15.75" x14ac:dyDescent="0.25"/>
  <cols>
    <col min="1" max="1" width="9.140625" style="70"/>
    <col min="2" max="2" width="37.7109375" style="70" customWidth="1"/>
    <col min="3" max="3" width="15.140625" style="70" customWidth="1"/>
    <col min="4" max="4" width="14.28515625" style="70" customWidth="1"/>
    <col min="5" max="5" width="14.14062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2" t="s">
        <v>68</v>
      </c>
    </row>
    <row r="2" spans="1:42" ht="18.75" x14ac:dyDescent="0.3">
      <c r="J2" s="15" t="s">
        <v>10</v>
      </c>
    </row>
    <row r="3" spans="1:42" ht="18.75" x14ac:dyDescent="0.3">
      <c r="J3" s="15" t="s">
        <v>67</v>
      </c>
    </row>
    <row r="4" spans="1:42" ht="18.75" x14ac:dyDescent="0.3">
      <c r="I4" s="15"/>
    </row>
    <row r="5" spans="1:42" x14ac:dyDescent="0.25">
      <c r="A5" s="292" t="s">
        <v>591</v>
      </c>
      <c r="B5" s="292"/>
      <c r="C5" s="292"/>
      <c r="D5" s="292"/>
      <c r="E5" s="292"/>
      <c r="F5" s="292"/>
      <c r="G5" s="292"/>
      <c r="H5" s="292"/>
      <c r="I5" s="292"/>
      <c r="J5" s="292"/>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row>
    <row r="6" spans="1:42" ht="18.75" x14ac:dyDescent="0.3">
      <c r="I6" s="15"/>
    </row>
    <row r="7" spans="1:42" ht="18.75" x14ac:dyDescent="0.25">
      <c r="A7" s="296" t="s">
        <v>9</v>
      </c>
      <c r="B7" s="296"/>
      <c r="C7" s="296"/>
      <c r="D7" s="296"/>
      <c r="E7" s="296"/>
      <c r="F7" s="296"/>
      <c r="G7" s="296"/>
      <c r="H7" s="296"/>
      <c r="I7" s="296"/>
      <c r="J7" s="296"/>
    </row>
    <row r="8" spans="1:42" ht="18.75" x14ac:dyDescent="0.25">
      <c r="A8" s="296"/>
      <c r="B8" s="296"/>
      <c r="C8" s="296"/>
      <c r="D8" s="296"/>
      <c r="E8" s="296"/>
      <c r="F8" s="296"/>
      <c r="G8" s="296"/>
      <c r="H8" s="296"/>
      <c r="I8" s="296"/>
      <c r="J8" s="296"/>
    </row>
    <row r="9" spans="1:42" x14ac:dyDescent="0.25">
      <c r="A9" s="297" t="str">
        <f>'1. паспорт местоположение'!A9:C9</f>
        <v xml:space="preserve">ООО "Нижневартовская энергосбытовая компания"                                                                                                                                                                                           </v>
      </c>
      <c r="B9" s="297"/>
      <c r="C9" s="297"/>
      <c r="D9" s="297"/>
      <c r="E9" s="297"/>
      <c r="F9" s="297"/>
      <c r="G9" s="297"/>
      <c r="H9" s="297"/>
      <c r="I9" s="297"/>
      <c r="J9" s="297"/>
    </row>
    <row r="10" spans="1:42" x14ac:dyDescent="0.25">
      <c r="A10" s="293" t="s">
        <v>8</v>
      </c>
      <c r="B10" s="293"/>
      <c r="C10" s="293"/>
      <c r="D10" s="293"/>
      <c r="E10" s="293"/>
      <c r="F10" s="293"/>
      <c r="G10" s="293"/>
      <c r="H10" s="293"/>
      <c r="I10" s="293"/>
      <c r="J10" s="293"/>
    </row>
    <row r="11" spans="1:42" ht="18.75" x14ac:dyDescent="0.25">
      <c r="A11" s="296"/>
      <c r="B11" s="296"/>
      <c r="C11" s="296"/>
      <c r="D11" s="296"/>
      <c r="E11" s="296"/>
      <c r="F11" s="296"/>
      <c r="G11" s="296"/>
      <c r="H11" s="296"/>
      <c r="I11" s="296"/>
      <c r="J11" s="296"/>
    </row>
    <row r="12" spans="1:42" x14ac:dyDescent="0.25">
      <c r="A12" s="297" t="str">
        <f>'1. паспорт местоположение'!A12:C12</f>
        <v xml:space="preserve">        Р_НЭСКО-ХМАО-01                                                                                                                                                 </v>
      </c>
      <c r="B12" s="297"/>
      <c r="C12" s="297"/>
      <c r="D12" s="297"/>
      <c r="E12" s="297"/>
      <c r="F12" s="297"/>
      <c r="G12" s="297"/>
      <c r="H12" s="297"/>
      <c r="I12" s="297"/>
      <c r="J12" s="297"/>
    </row>
    <row r="13" spans="1:42" x14ac:dyDescent="0.25">
      <c r="A13" s="293" t="s">
        <v>7</v>
      </c>
      <c r="B13" s="293"/>
      <c r="C13" s="293"/>
      <c r="D13" s="293"/>
      <c r="E13" s="293"/>
      <c r="F13" s="293"/>
      <c r="G13" s="293"/>
      <c r="H13" s="293"/>
      <c r="I13" s="293"/>
      <c r="J13" s="293"/>
    </row>
    <row r="14" spans="1:42" ht="18.75" x14ac:dyDescent="0.25">
      <c r="A14" s="303"/>
      <c r="B14" s="303"/>
      <c r="C14" s="303"/>
      <c r="D14" s="303"/>
      <c r="E14" s="303"/>
      <c r="F14" s="303"/>
      <c r="G14" s="303"/>
      <c r="H14" s="303"/>
      <c r="I14" s="303"/>
      <c r="J14" s="303"/>
    </row>
    <row r="15" spans="1:42" ht="42" customHeight="1" x14ac:dyDescent="0.25">
      <c r="A15" s="297" t="str">
        <f>'1. паспорт местоположение'!A15:C15</f>
        <v>Создание автоматизированной информационной системы (АИС) на территории г.Нижневартовск 
(приобретение, монтаж и настройка оборудования, установка программного обеспечения, расширение лицензий)</v>
      </c>
      <c r="B15" s="297"/>
      <c r="C15" s="297"/>
      <c r="D15" s="297"/>
      <c r="E15" s="297"/>
      <c r="F15" s="297"/>
      <c r="G15" s="297"/>
      <c r="H15" s="297"/>
      <c r="I15" s="297"/>
      <c r="J15" s="297"/>
    </row>
    <row r="16" spans="1:42" x14ac:dyDescent="0.25">
      <c r="A16" s="293" t="s">
        <v>6</v>
      </c>
      <c r="B16" s="293"/>
      <c r="C16" s="293"/>
      <c r="D16" s="293"/>
      <c r="E16" s="293"/>
      <c r="F16" s="293"/>
      <c r="G16" s="293"/>
      <c r="H16" s="293"/>
      <c r="I16" s="293"/>
      <c r="J16" s="293"/>
    </row>
    <row r="17" spans="1:10" ht="15.75" customHeight="1" x14ac:dyDescent="0.25">
      <c r="J17" s="102"/>
    </row>
    <row r="18" spans="1:10" x14ac:dyDescent="0.25">
      <c r="I18" s="101"/>
    </row>
    <row r="19" spans="1:10" ht="15.75" customHeight="1" x14ac:dyDescent="0.25">
      <c r="A19" s="422" t="s">
        <v>514</v>
      </c>
      <c r="B19" s="422"/>
      <c r="C19" s="422"/>
      <c r="D19" s="422"/>
      <c r="E19" s="422"/>
      <c r="F19" s="422"/>
      <c r="G19" s="422"/>
      <c r="H19" s="422"/>
      <c r="I19" s="422"/>
      <c r="J19" s="422"/>
    </row>
    <row r="20" spans="1:10" x14ac:dyDescent="0.25">
      <c r="A20" s="72"/>
      <c r="B20" s="72"/>
      <c r="C20" s="100"/>
      <c r="D20" s="100"/>
      <c r="E20" s="100"/>
      <c r="F20" s="100"/>
      <c r="G20" s="100"/>
      <c r="H20" s="100"/>
      <c r="I20" s="100"/>
      <c r="J20" s="100"/>
    </row>
    <row r="21" spans="1:10" ht="28.5" customHeight="1" x14ac:dyDescent="0.25">
      <c r="A21" s="412" t="s">
        <v>228</v>
      </c>
      <c r="B21" s="412" t="s">
        <v>227</v>
      </c>
      <c r="C21" s="418" t="s">
        <v>447</v>
      </c>
      <c r="D21" s="418"/>
      <c r="E21" s="418"/>
      <c r="F21" s="418"/>
      <c r="G21" s="413" t="s">
        <v>226</v>
      </c>
      <c r="H21" s="415" t="s">
        <v>449</v>
      </c>
      <c r="I21" s="412" t="s">
        <v>225</v>
      </c>
      <c r="J21" s="414" t="s">
        <v>448</v>
      </c>
    </row>
    <row r="22" spans="1:10" ht="58.5" customHeight="1" x14ac:dyDescent="0.25">
      <c r="A22" s="412"/>
      <c r="B22" s="412"/>
      <c r="C22" s="419" t="s">
        <v>2</v>
      </c>
      <c r="D22" s="419"/>
      <c r="E22" s="420" t="s">
        <v>11</v>
      </c>
      <c r="F22" s="421"/>
      <c r="G22" s="413"/>
      <c r="H22" s="416"/>
      <c r="I22" s="412"/>
      <c r="J22" s="414"/>
    </row>
    <row r="23" spans="1:10" ht="31.5" x14ac:dyDescent="0.25">
      <c r="A23" s="412"/>
      <c r="B23" s="412"/>
      <c r="C23" s="99" t="s">
        <v>224</v>
      </c>
      <c r="D23" s="99" t="s">
        <v>223</v>
      </c>
      <c r="E23" s="99" t="s">
        <v>224</v>
      </c>
      <c r="F23" s="99" t="s">
        <v>223</v>
      </c>
      <c r="G23" s="413"/>
      <c r="H23" s="417"/>
      <c r="I23" s="412"/>
      <c r="J23" s="414"/>
    </row>
    <row r="24" spans="1:10" x14ac:dyDescent="0.25">
      <c r="A24" s="78">
        <v>1</v>
      </c>
      <c r="B24" s="78">
        <v>2</v>
      </c>
      <c r="C24" s="99">
        <v>3</v>
      </c>
      <c r="D24" s="99">
        <v>4</v>
      </c>
      <c r="E24" s="99">
        <v>7</v>
      </c>
      <c r="F24" s="99">
        <v>8</v>
      </c>
      <c r="G24" s="99">
        <v>9</v>
      </c>
      <c r="H24" s="99">
        <v>10</v>
      </c>
      <c r="I24" s="99">
        <v>11</v>
      </c>
      <c r="J24" s="99">
        <v>12</v>
      </c>
    </row>
    <row r="25" spans="1:10" ht="31.5" x14ac:dyDescent="0.25">
      <c r="A25" s="226">
        <v>1</v>
      </c>
      <c r="B25" s="225" t="s">
        <v>222</v>
      </c>
      <c r="C25" s="225"/>
      <c r="D25" s="233"/>
      <c r="E25" s="233"/>
      <c r="F25" s="233"/>
      <c r="G25" s="233"/>
      <c r="H25" s="233"/>
      <c r="I25" s="228"/>
      <c r="J25" s="234"/>
    </row>
    <row r="26" spans="1:10" ht="21.75" customHeight="1" x14ac:dyDescent="0.25">
      <c r="A26" s="94" t="s">
        <v>221</v>
      </c>
      <c r="B26" s="98" t="s">
        <v>454</v>
      </c>
      <c r="C26" s="92" t="s">
        <v>551</v>
      </c>
      <c r="D26" s="92" t="s">
        <v>551</v>
      </c>
      <c r="E26" s="92" t="s">
        <v>551</v>
      </c>
      <c r="F26" s="92" t="s">
        <v>551</v>
      </c>
      <c r="G26" s="97"/>
      <c r="H26" s="97"/>
      <c r="I26" s="91"/>
      <c r="J26" s="91"/>
    </row>
    <row r="27" spans="1:10" s="74" customFormat="1" ht="39" customHeight="1" x14ac:dyDescent="0.25">
      <c r="A27" s="94" t="s">
        <v>220</v>
      </c>
      <c r="B27" s="98" t="s">
        <v>456</v>
      </c>
      <c r="C27" s="92" t="s">
        <v>551</v>
      </c>
      <c r="D27" s="92" t="s">
        <v>551</v>
      </c>
      <c r="E27" s="92" t="s">
        <v>551</v>
      </c>
      <c r="F27" s="92" t="s">
        <v>551</v>
      </c>
      <c r="G27" s="97"/>
      <c r="H27" s="97"/>
      <c r="I27" s="91"/>
      <c r="J27" s="91"/>
    </row>
    <row r="28" spans="1:10" s="74" customFormat="1" ht="70.5" customHeight="1" x14ac:dyDescent="0.25">
      <c r="A28" s="94" t="s">
        <v>455</v>
      </c>
      <c r="B28" s="98" t="s">
        <v>459</v>
      </c>
      <c r="C28" s="92" t="s">
        <v>551</v>
      </c>
      <c r="D28" s="92" t="s">
        <v>551</v>
      </c>
      <c r="E28" s="92" t="s">
        <v>551</v>
      </c>
      <c r="F28" s="92" t="s">
        <v>551</v>
      </c>
      <c r="G28" s="97"/>
      <c r="H28" s="97"/>
      <c r="I28" s="91"/>
      <c r="J28" s="91"/>
    </row>
    <row r="29" spans="1:10" s="74" customFormat="1" ht="54" customHeight="1" x14ac:dyDescent="0.25">
      <c r="A29" s="94" t="s">
        <v>219</v>
      </c>
      <c r="B29" s="98" t="s">
        <v>458</v>
      </c>
      <c r="C29" s="92" t="s">
        <v>551</v>
      </c>
      <c r="D29" s="92" t="s">
        <v>551</v>
      </c>
      <c r="E29" s="92" t="s">
        <v>551</v>
      </c>
      <c r="F29" s="92" t="s">
        <v>551</v>
      </c>
      <c r="G29" s="97"/>
      <c r="H29" s="97"/>
      <c r="I29" s="91"/>
      <c r="J29" s="91"/>
    </row>
    <row r="30" spans="1:10" s="74" customFormat="1" ht="42" customHeight="1" x14ac:dyDescent="0.25">
      <c r="A30" s="94" t="s">
        <v>218</v>
      </c>
      <c r="B30" s="98" t="s">
        <v>460</v>
      </c>
      <c r="C30" s="92" t="s">
        <v>551</v>
      </c>
      <c r="D30" s="92" t="s">
        <v>551</v>
      </c>
      <c r="E30" s="92" t="s">
        <v>551</v>
      </c>
      <c r="F30" s="92" t="s">
        <v>551</v>
      </c>
      <c r="G30" s="97"/>
      <c r="H30" s="97"/>
      <c r="I30" s="91"/>
      <c r="J30" s="91"/>
    </row>
    <row r="31" spans="1:10" s="74" customFormat="1" ht="50.25" customHeight="1" x14ac:dyDescent="0.25">
      <c r="A31" s="94" t="s">
        <v>217</v>
      </c>
      <c r="B31" s="93" t="s">
        <v>555</v>
      </c>
      <c r="C31" s="92" t="s">
        <v>551</v>
      </c>
      <c r="D31" s="92" t="s">
        <v>551</v>
      </c>
      <c r="E31" s="92" t="s">
        <v>551</v>
      </c>
      <c r="F31" s="92" t="s">
        <v>551</v>
      </c>
      <c r="G31" s="222"/>
      <c r="H31" s="222"/>
      <c r="I31" s="91"/>
      <c r="J31" s="91"/>
    </row>
    <row r="32" spans="1:10" s="74" customFormat="1" ht="31.5" x14ac:dyDescent="0.25">
      <c r="A32" s="94" t="s">
        <v>215</v>
      </c>
      <c r="B32" s="93" t="s">
        <v>461</v>
      </c>
      <c r="C32" s="92" t="s">
        <v>551</v>
      </c>
      <c r="D32" s="92" t="s">
        <v>551</v>
      </c>
      <c r="E32" s="92" t="s">
        <v>551</v>
      </c>
      <c r="F32" s="92" t="s">
        <v>551</v>
      </c>
      <c r="G32" s="220"/>
      <c r="H32" s="220"/>
      <c r="I32" s="91"/>
      <c r="J32" s="91"/>
    </row>
    <row r="33" spans="1:10" s="74" customFormat="1" ht="37.5" customHeight="1" x14ac:dyDescent="0.25">
      <c r="A33" s="94" t="s">
        <v>470</v>
      </c>
      <c r="B33" s="93" t="s">
        <v>391</v>
      </c>
      <c r="C33" s="92" t="s">
        <v>551</v>
      </c>
      <c r="D33" s="92" t="s">
        <v>551</v>
      </c>
      <c r="E33" s="92" t="s">
        <v>551</v>
      </c>
      <c r="F33" s="92" t="s">
        <v>551</v>
      </c>
      <c r="G33" s="97"/>
      <c r="H33" s="97"/>
      <c r="I33" s="91"/>
      <c r="J33" s="91"/>
    </row>
    <row r="34" spans="1:10" s="74" customFormat="1" ht="47.25" customHeight="1" x14ac:dyDescent="0.25">
      <c r="A34" s="94" t="s">
        <v>471</v>
      </c>
      <c r="B34" s="93" t="s">
        <v>464</v>
      </c>
      <c r="C34" s="92" t="s">
        <v>551</v>
      </c>
      <c r="D34" s="92" t="s">
        <v>551</v>
      </c>
      <c r="E34" s="92" t="s">
        <v>551</v>
      </c>
      <c r="F34" s="92" t="s">
        <v>551</v>
      </c>
      <c r="G34" s="96"/>
      <c r="H34" s="96"/>
      <c r="I34" s="96"/>
      <c r="J34" s="91"/>
    </row>
    <row r="35" spans="1:10" s="74" customFormat="1" ht="33" customHeight="1" x14ac:dyDescent="0.25">
      <c r="A35" s="94" t="s">
        <v>472</v>
      </c>
      <c r="B35" s="93" t="s">
        <v>216</v>
      </c>
      <c r="C35" s="92" t="s">
        <v>551</v>
      </c>
      <c r="D35" s="92" t="s">
        <v>551</v>
      </c>
      <c r="E35" s="92" t="s">
        <v>551</v>
      </c>
      <c r="F35" s="92" t="s">
        <v>551</v>
      </c>
      <c r="G35" s="220"/>
      <c r="H35" s="220"/>
      <c r="I35" s="96"/>
      <c r="J35" s="91"/>
    </row>
    <row r="36" spans="1:10" ht="37.5" customHeight="1" x14ac:dyDescent="0.25">
      <c r="A36" s="94" t="s">
        <v>473</v>
      </c>
      <c r="B36" s="93" t="s">
        <v>457</v>
      </c>
      <c r="C36" s="92" t="s">
        <v>551</v>
      </c>
      <c r="D36" s="92" t="s">
        <v>551</v>
      </c>
      <c r="E36" s="92" t="s">
        <v>551</v>
      </c>
      <c r="F36" s="92" t="s">
        <v>551</v>
      </c>
      <c r="G36" s="95"/>
      <c r="H36" s="95"/>
      <c r="I36" s="91"/>
      <c r="J36" s="91"/>
    </row>
    <row r="37" spans="1:10" ht="20.25" customHeight="1" x14ac:dyDescent="0.25">
      <c r="A37" s="94" t="s">
        <v>474</v>
      </c>
      <c r="B37" s="93" t="s">
        <v>214</v>
      </c>
      <c r="C37" s="92" t="s">
        <v>551</v>
      </c>
      <c r="D37" s="92" t="s">
        <v>551</v>
      </c>
      <c r="E37" s="92" t="s">
        <v>551</v>
      </c>
      <c r="F37" s="92" t="s">
        <v>551</v>
      </c>
      <c r="G37" s="222"/>
      <c r="H37" s="222"/>
      <c r="I37" s="91"/>
      <c r="J37" s="91"/>
    </row>
    <row r="38" spans="1:10" s="232" customFormat="1" ht="25.5" customHeight="1" x14ac:dyDescent="0.25">
      <c r="A38" s="229" t="s">
        <v>475</v>
      </c>
      <c r="B38" s="230" t="s">
        <v>213</v>
      </c>
      <c r="C38" s="227"/>
      <c r="D38" s="231"/>
      <c r="E38" s="231"/>
      <c r="F38" s="231"/>
      <c r="G38" s="231"/>
      <c r="H38" s="231"/>
      <c r="I38" s="231"/>
      <c r="J38" s="231"/>
    </row>
    <row r="39" spans="1:10" ht="72" customHeight="1" x14ac:dyDescent="0.25">
      <c r="A39" s="94">
        <v>2</v>
      </c>
      <c r="B39" s="93" t="s">
        <v>462</v>
      </c>
      <c r="C39" s="221" t="s">
        <v>575</v>
      </c>
      <c r="D39" s="221" t="s">
        <v>577</v>
      </c>
      <c r="E39" s="221"/>
      <c r="F39" s="221"/>
      <c r="G39" s="222"/>
      <c r="H39" s="222"/>
      <c r="I39" s="91"/>
      <c r="J39" s="91"/>
    </row>
    <row r="40" spans="1:10" ht="33.75" customHeight="1" x14ac:dyDescent="0.25">
      <c r="A40" s="94" t="s">
        <v>212</v>
      </c>
      <c r="B40" s="93" t="s">
        <v>578</v>
      </c>
      <c r="C40" s="221" t="s">
        <v>576</v>
      </c>
      <c r="D40" s="221" t="s">
        <v>579</v>
      </c>
      <c r="E40" s="221"/>
      <c r="F40" s="221"/>
      <c r="G40" s="223"/>
      <c r="H40" s="222"/>
      <c r="I40" s="91"/>
      <c r="J40" s="91"/>
    </row>
    <row r="41" spans="1:10" ht="54" customHeight="1" x14ac:dyDescent="0.25">
      <c r="A41" s="226" t="s">
        <v>211</v>
      </c>
      <c r="B41" s="225" t="s">
        <v>542</v>
      </c>
      <c r="C41" s="228"/>
      <c r="D41" s="228"/>
      <c r="E41" s="228"/>
      <c r="F41" s="228"/>
      <c r="G41" s="228"/>
      <c r="H41" s="228"/>
      <c r="I41" s="228"/>
      <c r="J41" s="228"/>
    </row>
    <row r="42" spans="1:10" ht="58.5" customHeight="1" x14ac:dyDescent="0.25">
      <c r="A42" s="94">
        <v>3</v>
      </c>
      <c r="B42" s="93" t="s">
        <v>463</v>
      </c>
      <c r="C42" s="221" t="s">
        <v>576</v>
      </c>
      <c r="D42" s="221" t="s">
        <v>576</v>
      </c>
      <c r="E42" s="221"/>
      <c r="F42" s="221"/>
      <c r="G42" s="223"/>
      <c r="H42" s="222"/>
      <c r="I42" s="91"/>
      <c r="J42" s="91"/>
    </row>
    <row r="43" spans="1:10" ht="34.5" customHeight="1" x14ac:dyDescent="0.25">
      <c r="A43" s="94" t="s">
        <v>210</v>
      </c>
      <c r="B43" s="93" t="s">
        <v>208</v>
      </c>
      <c r="C43" s="258" t="s">
        <v>577</v>
      </c>
      <c r="D43" s="221" t="s">
        <v>579</v>
      </c>
      <c r="E43" s="258"/>
      <c r="F43" s="221"/>
      <c r="G43" s="223"/>
      <c r="H43" s="222"/>
      <c r="I43" s="91"/>
      <c r="J43" s="91"/>
    </row>
    <row r="44" spans="1:10" ht="38.25" customHeight="1" x14ac:dyDescent="0.25">
      <c r="A44" s="94" t="s">
        <v>209</v>
      </c>
      <c r="B44" s="93" t="s">
        <v>586</v>
      </c>
      <c r="C44" s="221" t="s">
        <v>577</v>
      </c>
      <c r="D44" s="221" t="s">
        <v>579</v>
      </c>
      <c r="E44" s="221"/>
      <c r="F44" s="221"/>
      <c r="G44" s="223"/>
      <c r="H44" s="222"/>
      <c r="I44" s="91"/>
      <c r="J44" s="91"/>
    </row>
    <row r="45" spans="1:10" ht="90.75" customHeight="1" x14ac:dyDescent="0.25">
      <c r="A45" s="94" t="s">
        <v>207</v>
      </c>
      <c r="B45" s="93" t="s">
        <v>467</v>
      </c>
      <c r="C45" s="92" t="s">
        <v>551</v>
      </c>
      <c r="D45" s="92" t="s">
        <v>551</v>
      </c>
      <c r="E45" s="92" t="s">
        <v>551</v>
      </c>
      <c r="F45" s="92" t="s">
        <v>551</v>
      </c>
      <c r="G45" s="91"/>
      <c r="H45" s="91"/>
      <c r="I45" s="91"/>
      <c r="J45" s="91"/>
    </row>
    <row r="46" spans="1:10" ht="167.25" customHeight="1" x14ac:dyDescent="0.25">
      <c r="A46" s="94" t="s">
        <v>206</v>
      </c>
      <c r="B46" s="93" t="s">
        <v>465</v>
      </c>
      <c r="C46" s="92" t="s">
        <v>551</v>
      </c>
      <c r="D46" s="92" t="s">
        <v>551</v>
      </c>
      <c r="E46" s="92" t="s">
        <v>551</v>
      </c>
      <c r="F46" s="92" t="s">
        <v>551</v>
      </c>
      <c r="G46" s="91"/>
      <c r="H46" s="91"/>
      <c r="I46" s="91"/>
      <c r="J46" s="91"/>
    </row>
    <row r="47" spans="1:10" ht="36.75" customHeight="1" x14ac:dyDescent="0.25">
      <c r="A47" s="94" t="s">
        <v>205</v>
      </c>
      <c r="B47" s="93" t="s">
        <v>556</v>
      </c>
      <c r="C47" s="221" t="s">
        <v>576</v>
      </c>
      <c r="D47" s="221" t="s">
        <v>579</v>
      </c>
      <c r="E47" s="221"/>
      <c r="F47" s="221"/>
      <c r="G47" s="223"/>
      <c r="H47" s="222"/>
      <c r="I47" s="91"/>
      <c r="J47" s="91"/>
    </row>
    <row r="48" spans="1:10" ht="37.5" customHeight="1" x14ac:dyDescent="0.25">
      <c r="A48" s="226" t="s">
        <v>476</v>
      </c>
      <c r="B48" s="225" t="s">
        <v>204</v>
      </c>
      <c r="C48" s="228"/>
      <c r="D48" s="228"/>
      <c r="E48" s="228"/>
      <c r="F48" s="228"/>
      <c r="G48" s="228"/>
      <c r="H48" s="228"/>
      <c r="I48" s="228"/>
      <c r="J48" s="228"/>
    </row>
    <row r="49" spans="1:10" ht="35.25" customHeight="1" x14ac:dyDescent="0.25">
      <c r="A49" s="94">
        <v>4</v>
      </c>
      <c r="B49" s="93" t="s">
        <v>202</v>
      </c>
      <c r="C49" s="221" t="s">
        <v>580</v>
      </c>
      <c r="D49" s="221" t="s">
        <v>579</v>
      </c>
      <c r="E49" s="221"/>
      <c r="F49" s="221"/>
      <c r="G49" s="223"/>
      <c r="H49" s="222"/>
      <c r="I49" s="91"/>
      <c r="J49" s="91"/>
    </row>
    <row r="50" spans="1:10" ht="86.25" customHeight="1" x14ac:dyDescent="0.25">
      <c r="A50" s="94" t="s">
        <v>203</v>
      </c>
      <c r="B50" s="93" t="s">
        <v>466</v>
      </c>
      <c r="C50" s="221" t="s">
        <v>580</v>
      </c>
      <c r="D50" s="221" t="s">
        <v>580</v>
      </c>
      <c r="E50" s="221"/>
      <c r="F50" s="221"/>
      <c r="G50" s="224"/>
      <c r="H50" s="222"/>
      <c r="I50" s="91"/>
      <c r="J50" s="91"/>
    </row>
    <row r="51" spans="1:10" ht="77.25" customHeight="1" x14ac:dyDescent="0.25">
      <c r="A51" s="94" t="s">
        <v>201</v>
      </c>
      <c r="B51" s="93" t="s">
        <v>468</v>
      </c>
      <c r="C51" s="92" t="s">
        <v>551</v>
      </c>
      <c r="D51" s="92" t="s">
        <v>551</v>
      </c>
      <c r="E51" s="92" t="s">
        <v>551</v>
      </c>
      <c r="F51" s="92" t="s">
        <v>551</v>
      </c>
      <c r="G51" s="91"/>
      <c r="H51" s="91"/>
      <c r="I51" s="91"/>
      <c r="J51" s="91"/>
    </row>
    <row r="52" spans="1:10" ht="71.25" customHeight="1" x14ac:dyDescent="0.25">
      <c r="A52" s="94" t="s">
        <v>199</v>
      </c>
      <c r="B52" s="93" t="s">
        <v>200</v>
      </c>
      <c r="C52" s="92" t="s">
        <v>551</v>
      </c>
      <c r="D52" s="92" t="s">
        <v>551</v>
      </c>
      <c r="E52" s="92" t="s">
        <v>551</v>
      </c>
      <c r="F52" s="92" t="s">
        <v>551</v>
      </c>
      <c r="G52" s="91"/>
      <c r="H52" s="91"/>
      <c r="I52" s="91"/>
      <c r="J52" s="91"/>
    </row>
    <row r="53" spans="1:10" ht="48" customHeight="1" x14ac:dyDescent="0.25">
      <c r="A53" s="94" t="s">
        <v>197</v>
      </c>
      <c r="B53" s="198" t="s">
        <v>581</v>
      </c>
      <c r="C53" s="221" t="s">
        <v>580</v>
      </c>
      <c r="D53" s="221" t="s">
        <v>579</v>
      </c>
      <c r="E53" s="221"/>
      <c r="F53" s="221"/>
      <c r="G53" s="224"/>
      <c r="H53" s="222"/>
      <c r="I53" s="91"/>
      <c r="J53" s="91"/>
    </row>
    <row r="54" spans="1:10" ht="46.5" customHeight="1" x14ac:dyDescent="0.25">
      <c r="A54" s="94" t="s">
        <v>469</v>
      </c>
      <c r="B54" s="93" t="s">
        <v>198</v>
      </c>
      <c r="C54" s="92" t="s">
        <v>551</v>
      </c>
      <c r="D54" s="92" t="s">
        <v>551</v>
      </c>
      <c r="E54" s="92" t="s">
        <v>551</v>
      </c>
      <c r="F54" s="92" t="s">
        <v>551</v>
      </c>
      <c r="G54" s="91"/>
      <c r="H54" s="91"/>
      <c r="I54" s="91"/>
      <c r="J54" s="9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2"/>
  <sheetViews>
    <sheetView tabSelected="1" view="pageBreakPreview" topLeftCell="A19" zoomScale="70" zoomScaleNormal="70" zoomScaleSheetLayoutView="70" workbookViewId="0">
      <selection activeCell="H27" sqref="H27"/>
    </sheetView>
  </sheetViews>
  <sheetFormatPr defaultRowHeight="15.75" x14ac:dyDescent="0.25"/>
  <cols>
    <col min="1" max="1" width="9.140625" style="69"/>
    <col min="2" max="2" width="57.85546875" style="69" customWidth="1"/>
    <col min="3" max="3" width="13" style="69" customWidth="1"/>
    <col min="4" max="4" width="17.85546875" style="27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7.42578125" style="69" customWidth="1"/>
    <col min="11" max="11" width="6.140625" style="69" customWidth="1"/>
    <col min="12" max="12" width="7.5703125" style="69" customWidth="1"/>
    <col min="13" max="13" width="6.140625" style="69" customWidth="1"/>
    <col min="14" max="14" width="7.42578125" style="69" customWidth="1"/>
    <col min="15" max="17" width="6.140625" style="69" customWidth="1"/>
    <col min="18" max="18" width="7.5703125" style="69" customWidth="1"/>
    <col min="19" max="21" width="6.140625" style="69" customWidth="1"/>
    <col min="22" max="22" width="7.7109375" style="69" customWidth="1"/>
    <col min="23" max="23" width="6.140625" style="69" customWidth="1"/>
    <col min="24" max="24" width="15.5703125" style="279" customWidth="1"/>
    <col min="25" max="25" width="20.28515625" style="279" customWidth="1"/>
    <col min="26" max="26" width="13" style="69" bestFit="1" customWidth="1"/>
    <col min="27" max="16384" width="9.140625" style="69"/>
  </cols>
  <sheetData>
    <row r="1" spans="1:25" ht="18.75" x14ac:dyDescent="0.25">
      <c r="A1" s="70"/>
      <c r="B1" s="70"/>
      <c r="C1" s="70"/>
      <c r="D1" s="266"/>
      <c r="E1" s="70"/>
      <c r="F1" s="70"/>
      <c r="H1" s="70"/>
      <c r="I1" s="70"/>
      <c r="Y1" s="281" t="s">
        <v>68</v>
      </c>
    </row>
    <row r="2" spans="1:25" ht="18.75" x14ac:dyDescent="0.3">
      <c r="A2" s="70"/>
      <c r="B2" s="70"/>
      <c r="C2" s="70"/>
      <c r="D2" s="266"/>
      <c r="E2" s="70"/>
      <c r="F2" s="70"/>
      <c r="H2" s="70"/>
      <c r="I2" s="70"/>
      <c r="Y2" s="282" t="s">
        <v>10</v>
      </c>
    </row>
    <row r="3" spans="1:25" ht="18.75" x14ac:dyDescent="0.3">
      <c r="A3" s="70"/>
      <c r="B3" s="70"/>
      <c r="C3" s="70"/>
      <c r="D3" s="266"/>
      <c r="E3" s="70"/>
      <c r="F3" s="70"/>
      <c r="H3" s="70"/>
      <c r="I3" s="70"/>
      <c r="Y3" s="282" t="s">
        <v>67</v>
      </c>
    </row>
    <row r="4" spans="1:25" ht="18.75" customHeight="1" x14ac:dyDescent="0.25">
      <c r="A4" s="292" t="s">
        <v>591</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5" ht="18.75" x14ac:dyDescent="0.3">
      <c r="A5" s="70"/>
      <c r="B5" s="70"/>
      <c r="C5" s="70"/>
      <c r="D5" s="266"/>
      <c r="E5" s="70"/>
      <c r="F5" s="70"/>
      <c r="H5" s="70"/>
      <c r="I5" s="70"/>
      <c r="Y5" s="282"/>
    </row>
    <row r="6" spans="1:25"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5" ht="18.75" x14ac:dyDescent="0.25">
      <c r="A7" s="13"/>
      <c r="B7" s="13"/>
      <c r="C7" s="13"/>
      <c r="D7" s="263"/>
      <c r="E7" s="13"/>
      <c r="F7" s="13"/>
      <c r="G7" s="13"/>
      <c r="H7" s="89"/>
      <c r="I7" s="89"/>
      <c r="J7" s="89"/>
      <c r="K7" s="89"/>
      <c r="L7" s="89"/>
      <c r="M7" s="89"/>
      <c r="N7" s="89"/>
      <c r="O7" s="89"/>
      <c r="P7" s="89"/>
      <c r="Q7" s="89"/>
      <c r="R7" s="89"/>
      <c r="S7" s="89"/>
      <c r="T7" s="89"/>
      <c r="U7" s="89"/>
      <c r="V7" s="89"/>
      <c r="W7" s="89"/>
      <c r="X7" s="283"/>
      <c r="Y7" s="283"/>
    </row>
    <row r="8" spans="1:25" x14ac:dyDescent="0.25">
      <c r="A8" s="297" t="str">
        <f>'1. паспорт местоположение'!A9:C9</f>
        <v xml:space="preserve">ООО "Нижневартовская энергосбытовая компания"                                                                                                                                                                                           </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5"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5" ht="18.75" x14ac:dyDescent="0.25">
      <c r="A10" s="13"/>
      <c r="B10" s="13"/>
      <c r="C10" s="13"/>
      <c r="D10" s="263"/>
      <c r="E10" s="13"/>
      <c r="F10" s="13"/>
      <c r="G10" s="13"/>
      <c r="H10" s="89"/>
      <c r="I10" s="89"/>
      <c r="J10" s="89"/>
      <c r="K10" s="89"/>
      <c r="L10" s="89"/>
      <c r="M10" s="89"/>
      <c r="N10" s="89"/>
      <c r="O10" s="89"/>
      <c r="P10" s="89"/>
      <c r="Q10" s="89"/>
      <c r="R10" s="89"/>
      <c r="S10" s="89"/>
      <c r="T10" s="89"/>
      <c r="U10" s="89"/>
      <c r="V10" s="89"/>
      <c r="W10" s="89"/>
      <c r="X10" s="283"/>
      <c r="Y10" s="283"/>
    </row>
    <row r="11" spans="1:25" x14ac:dyDescent="0.25">
      <c r="A11" s="297" t="str">
        <f>'1. паспорт местоположение'!A12:C12</f>
        <v xml:space="preserve">        Р_НЭСКО-ХМАО-01                                                                                                                                                 </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5" ht="16.5" customHeight="1" x14ac:dyDescent="0.3">
      <c r="A13" s="11"/>
      <c r="B13" s="11"/>
      <c r="C13" s="11"/>
      <c r="D13" s="264"/>
      <c r="E13" s="11"/>
      <c r="F13" s="11"/>
      <c r="G13" s="11"/>
      <c r="H13" s="88"/>
      <c r="I13" s="88"/>
      <c r="J13" s="88"/>
      <c r="K13" s="88"/>
      <c r="L13" s="88"/>
      <c r="M13" s="88"/>
      <c r="N13" s="88"/>
      <c r="O13" s="88"/>
      <c r="P13" s="88"/>
      <c r="Q13" s="88"/>
      <c r="R13" s="88"/>
      <c r="S13" s="88"/>
      <c r="T13" s="88"/>
      <c r="U13" s="88"/>
      <c r="V13" s="88"/>
      <c r="W13" s="88"/>
      <c r="X13" s="284"/>
      <c r="Y13" s="284"/>
    </row>
    <row r="14" spans="1:25" ht="36" customHeight="1" x14ac:dyDescent="0.25">
      <c r="A14" s="297" t="str">
        <f>'1. паспорт местоположение'!A15:C15</f>
        <v>Создание автоматизированной информационной системы (АИС) на территории г.Нижневартовск 
(приобретение, монтаж и настройка оборудования, установка программного обеспечения, расширение лицензий)</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5"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5"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28" x14ac:dyDescent="0.25">
      <c r="A17" s="70"/>
      <c r="H17" s="70"/>
      <c r="I17" s="70"/>
      <c r="J17" s="70"/>
      <c r="K17" s="70"/>
      <c r="L17" s="70"/>
      <c r="M17" s="70"/>
      <c r="N17" s="70"/>
      <c r="O17" s="70"/>
      <c r="P17" s="70"/>
      <c r="Q17" s="70"/>
      <c r="R17" s="70"/>
      <c r="S17" s="70"/>
      <c r="T17" s="70"/>
      <c r="U17" s="70"/>
      <c r="V17" s="70"/>
      <c r="W17" s="70"/>
      <c r="X17" s="266"/>
    </row>
    <row r="18" spans="1:28" x14ac:dyDescent="0.25">
      <c r="A18" s="433" t="s">
        <v>515</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19" spans="1:28" x14ac:dyDescent="0.25">
      <c r="A19" s="70"/>
      <c r="B19" s="70"/>
      <c r="C19" s="70"/>
      <c r="D19" s="266"/>
      <c r="E19" s="70"/>
      <c r="F19" s="70"/>
      <c r="H19" s="70"/>
      <c r="I19" s="70"/>
      <c r="J19" s="70"/>
      <c r="K19" s="70"/>
      <c r="L19" s="70"/>
      <c r="M19" s="70"/>
      <c r="N19" s="70"/>
      <c r="O19" s="70"/>
      <c r="P19" s="70"/>
      <c r="Q19" s="70"/>
      <c r="R19" s="70"/>
      <c r="S19" s="70"/>
      <c r="T19" s="70"/>
      <c r="U19" s="70"/>
      <c r="V19" s="70"/>
      <c r="W19" s="70"/>
      <c r="X19" s="266"/>
    </row>
    <row r="20" spans="1:28" ht="33" customHeight="1" x14ac:dyDescent="0.25">
      <c r="A20" s="430" t="s">
        <v>196</v>
      </c>
      <c r="B20" s="430" t="s">
        <v>195</v>
      </c>
      <c r="C20" s="412" t="s">
        <v>194</v>
      </c>
      <c r="D20" s="412"/>
      <c r="E20" s="432" t="s">
        <v>193</v>
      </c>
      <c r="F20" s="432"/>
      <c r="G20" s="430" t="s">
        <v>597</v>
      </c>
      <c r="H20" s="423" t="s">
        <v>557</v>
      </c>
      <c r="I20" s="424"/>
      <c r="J20" s="424"/>
      <c r="K20" s="424"/>
      <c r="L20" s="423" t="s">
        <v>558</v>
      </c>
      <c r="M20" s="424"/>
      <c r="N20" s="424"/>
      <c r="O20" s="424"/>
      <c r="P20" s="423" t="s">
        <v>559</v>
      </c>
      <c r="Q20" s="424"/>
      <c r="R20" s="424"/>
      <c r="S20" s="424"/>
      <c r="T20" s="423" t="s">
        <v>560</v>
      </c>
      <c r="U20" s="424"/>
      <c r="V20" s="424"/>
      <c r="W20" s="424"/>
      <c r="X20" s="434" t="s">
        <v>192</v>
      </c>
      <c r="Y20" s="435"/>
      <c r="Z20" s="87"/>
      <c r="AA20" s="87"/>
      <c r="AB20" s="87"/>
    </row>
    <row r="21" spans="1:28" ht="99.75" customHeight="1" x14ac:dyDescent="0.25">
      <c r="A21" s="431"/>
      <c r="B21" s="431"/>
      <c r="C21" s="412"/>
      <c r="D21" s="412"/>
      <c r="E21" s="432"/>
      <c r="F21" s="432"/>
      <c r="G21" s="431"/>
      <c r="H21" s="412" t="s">
        <v>2</v>
      </c>
      <c r="I21" s="412"/>
      <c r="J21" s="412" t="s">
        <v>11</v>
      </c>
      <c r="K21" s="412"/>
      <c r="L21" s="412" t="s">
        <v>2</v>
      </c>
      <c r="M21" s="412"/>
      <c r="N21" s="412" t="s">
        <v>11</v>
      </c>
      <c r="O21" s="412"/>
      <c r="P21" s="412" t="s">
        <v>2</v>
      </c>
      <c r="Q21" s="412"/>
      <c r="R21" s="412" t="s">
        <v>11</v>
      </c>
      <c r="S21" s="412"/>
      <c r="T21" s="412" t="s">
        <v>2</v>
      </c>
      <c r="U21" s="412"/>
      <c r="V21" s="412" t="s">
        <v>11</v>
      </c>
      <c r="W21" s="412"/>
      <c r="X21" s="436"/>
      <c r="Y21" s="437"/>
    </row>
    <row r="22" spans="1:28" ht="89.25" customHeight="1" x14ac:dyDescent="0.25">
      <c r="A22" s="419"/>
      <c r="B22" s="419"/>
      <c r="C22" s="84" t="s">
        <v>2</v>
      </c>
      <c r="D22" s="286" t="s">
        <v>11</v>
      </c>
      <c r="E22" s="86" t="s">
        <v>595</v>
      </c>
      <c r="F22" s="86" t="s">
        <v>596</v>
      </c>
      <c r="G22" s="419"/>
      <c r="H22" s="85" t="s">
        <v>494</v>
      </c>
      <c r="I22" s="85" t="s">
        <v>495</v>
      </c>
      <c r="J22" s="85" t="s">
        <v>494</v>
      </c>
      <c r="K22" s="85" t="s">
        <v>495</v>
      </c>
      <c r="L22" s="85" t="s">
        <v>494</v>
      </c>
      <c r="M22" s="85" t="s">
        <v>495</v>
      </c>
      <c r="N22" s="85" t="s">
        <v>494</v>
      </c>
      <c r="O22" s="85" t="s">
        <v>495</v>
      </c>
      <c r="P22" s="85" t="s">
        <v>494</v>
      </c>
      <c r="Q22" s="85" t="s">
        <v>495</v>
      </c>
      <c r="R22" s="85" t="s">
        <v>494</v>
      </c>
      <c r="S22" s="85" t="s">
        <v>495</v>
      </c>
      <c r="T22" s="85" t="s">
        <v>494</v>
      </c>
      <c r="U22" s="85" t="s">
        <v>495</v>
      </c>
      <c r="V22" s="85" t="s">
        <v>494</v>
      </c>
      <c r="W22" s="85" t="s">
        <v>495</v>
      </c>
      <c r="X22" s="267" t="s">
        <v>191</v>
      </c>
      <c r="Y22" s="267" t="s">
        <v>11</v>
      </c>
    </row>
    <row r="23" spans="1:28" ht="19.5" customHeight="1" x14ac:dyDescent="0.25">
      <c r="A23" s="78">
        <v>1</v>
      </c>
      <c r="B23" s="78">
        <v>2</v>
      </c>
      <c r="C23" s="78">
        <v>3</v>
      </c>
      <c r="D23" s="265">
        <v>4</v>
      </c>
      <c r="E23" s="78">
        <v>5</v>
      </c>
      <c r="F23" s="78">
        <v>6</v>
      </c>
      <c r="G23" s="202">
        <v>7</v>
      </c>
      <c r="H23" s="202">
        <v>12</v>
      </c>
      <c r="I23" s="202">
        <v>13</v>
      </c>
      <c r="J23" s="202">
        <v>14</v>
      </c>
      <c r="K23" s="202">
        <v>15</v>
      </c>
      <c r="L23" s="202">
        <v>16</v>
      </c>
      <c r="M23" s="202">
        <v>17</v>
      </c>
      <c r="N23" s="202">
        <v>18</v>
      </c>
      <c r="O23" s="202">
        <v>19</v>
      </c>
      <c r="P23" s="218">
        <v>20</v>
      </c>
      <c r="Q23" s="218">
        <v>21</v>
      </c>
      <c r="R23" s="218">
        <v>22</v>
      </c>
      <c r="S23" s="218">
        <v>23</v>
      </c>
      <c r="T23" s="218">
        <v>24</v>
      </c>
      <c r="U23" s="218">
        <v>25</v>
      </c>
      <c r="V23" s="218">
        <v>26</v>
      </c>
      <c r="W23" s="218">
        <v>27</v>
      </c>
      <c r="X23" s="265">
        <v>28</v>
      </c>
      <c r="Y23" s="265">
        <v>29</v>
      </c>
    </row>
    <row r="24" spans="1:28" s="238" customFormat="1" ht="47.25" customHeight="1" x14ac:dyDescent="0.25">
      <c r="A24" s="236">
        <v>1</v>
      </c>
      <c r="B24" s="237" t="s">
        <v>190</v>
      </c>
      <c r="C24" s="271">
        <f t="shared" ref="C24:V24" si="0">SUM(C25:C29)</f>
        <v>88.741023298000002</v>
      </c>
      <c r="D24" s="271">
        <f t="shared" si="0"/>
        <v>0</v>
      </c>
      <c r="E24" s="271">
        <v>0</v>
      </c>
      <c r="F24" s="271">
        <f>X24</f>
        <v>88.741023298000002</v>
      </c>
      <c r="G24" s="271">
        <v>0</v>
      </c>
      <c r="H24" s="288">
        <f t="shared" ref="H24" si="1">SUM(H25:H29)</f>
        <v>39.142951547999999</v>
      </c>
      <c r="I24" s="271" t="s">
        <v>547</v>
      </c>
      <c r="J24" s="239">
        <f t="shared" si="0"/>
        <v>0</v>
      </c>
      <c r="K24" s="239">
        <f t="shared" ref="K24" si="2">SUM(K25:K29)</f>
        <v>0</v>
      </c>
      <c r="L24" s="288">
        <f t="shared" ref="L24" si="3">SUM(L25:L29)</f>
        <v>39.7452744</v>
      </c>
      <c r="M24" s="271" t="s">
        <v>547</v>
      </c>
      <c r="N24" s="239">
        <f t="shared" si="0"/>
        <v>0</v>
      </c>
      <c r="O24" s="271" t="s">
        <v>547</v>
      </c>
      <c r="P24" s="288">
        <f t="shared" ref="P24" si="4">SUM(P25:P29)</f>
        <v>4.8203509499999999</v>
      </c>
      <c r="Q24" s="271" t="s">
        <v>547</v>
      </c>
      <c r="R24" s="239">
        <f t="shared" si="0"/>
        <v>0</v>
      </c>
      <c r="S24" s="271" t="s">
        <v>547</v>
      </c>
      <c r="T24" s="288">
        <f t="shared" ref="T24" si="5">SUM(T25:T29)</f>
        <v>5.0324464000000004</v>
      </c>
      <c r="U24" s="271" t="s">
        <v>547</v>
      </c>
      <c r="V24" s="239">
        <f t="shared" si="0"/>
        <v>0</v>
      </c>
      <c r="W24" s="271" t="s">
        <v>547</v>
      </c>
      <c r="X24" s="271">
        <f>H24+L24+P24+T24</f>
        <v>88.741023298000002</v>
      </c>
      <c r="Y24" s="274">
        <f>J24+N24+R24+V24</f>
        <v>0</v>
      </c>
    </row>
    <row r="25" spans="1:28" ht="24" customHeight="1" x14ac:dyDescent="0.25">
      <c r="A25" s="80" t="s">
        <v>189</v>
      </c>
      <c r="B25" s="54" t="s">
        <v>188</v>
      </c>
      <c r="C25" s="272">
        <f t="shared" ref="C25:C26" si="6">X25</f>
        <v>0</v>
      </c>
      <c r="D25" s="276">
        <v>0</v>
      </c>
      <c r="E25" s="276">
        <v>0</v>
      </c>
      <c r="F25" s="276">
        <f t="shared" ref="F25:F34" si="7">X25</f>
        <v>0</v>
      </c>
      <c r="G25" s="272">
        <v>0</v>
      </c>
      <c r="H25" s="235">
        <v>0</v>
      </c>
      <c r="I25" s="272" t="s">
        <v>547</v>
      </c>
      <c r="J25" s="235">
        <v>0</v>
      </c>
      <c r="K25" s="235">
        <v>0</v>
      </c>
      <c r="L25" s="235">
        <v>0</v>
      </c>
      <c r="M25" s="272" t="s">
        <v>547</v>
      </c>
      <c r="N25" s="235">
        <v>0</v>
      </c>
      <c r="O25" s="272" t="s">
        <v>547</v>
      </c>
      <c r="P25" s="235">
        <v>0</v>
      </c>
      <c r="Q25" s="272" t="s">
        <v>547</v>
      </c>
      <c r="R25" s="235">
        <v>0</v>
      </c>
      <c r="S25" s="272" t="s">
        <v>547</v>
      </c>
      <c r="T25" s="235">
        <v>0</v>
      </c>
      <c r="U25" s="272" t="s">
        <v>547</v>
      </c>
      <c r="V25" s="235">
        <v>0</v>
      </c>
      <c r="W25" s="272" t="s">
        <v>547</v>
      </c>
      <c r="X25" s="272">
        <f t="shared" ref="X25:X34" si="8">H25+L25+P25+T25</f>
        <v>0</v>
      </c>
      <c r="Y25" s="274">
        <f t="shared" ref="Y25:Y34" si="9">J25+N25+R25+V25</f>
        <v>0</v>
      </c>
    </row>
    <row r="26" spans="1:28" x14ac:dyDescent="0.25">
      <c r="A26" s="80" t="s">
        <v>187</v>
      </c>
      <c r="B26" s="54" t="s">
        <v>186</v>
      </c>
      <c r="C26" s="272">
        <f t="shared" si="6"/>
        <v>0</v>
      </c>
      <c r="D26" s="276">
        <v>0</v>
      </c>
      <c r="E26" s="272">
        <v>0</v>
      </c>
      <c r="F26" s="272">
        <f t="shared" si="7"/>
        <v>0</v>
      </c>
      <c r="G26" s="272">
        <v>0</v>
      </c>
      <c r="H26" s="235">
        <v>0</v>
      </c>
      <c r="I26" s="272" t="s">
        <v>547</v>
      </c>
      <c r="J26" s="235">
        <v>0</v>
      </c>
      <c r="K26" s="235">
        <v>0</v>
      </c>
      <c r="L26" s="235">
        <v>0</v>
      </c>
      <c r="M26" s="272" t="s">
        <v>547</v>
      </c>
      <c r="N26" s="235">
        <v>0</v>
      </c>
      <c r="O26" s="272" t="s">
        <v>547</v>
      </c>
      <c r="P26" s="235">
        <v>0</v>
      </c>
      <c r="Q26" s="272" t="s">
        <v>547</v>
      </c>
      <c r="R26" s="235">
        <v>0</v>
      </c>
      <c r="S26" s="272" t="s">
        <v>547</v>
      </c>
      <c r="T26" s="235">
        <v>0</v>
      </c>
      <c r="U26" s="272" t="s">
        <v>547</v>
      </c>
      <c r="V26" s="235">
        <v>0</v>
      </c>
      <c r="W26" s="272" t="s">
        <v>547</v>
      </c>
      <c r="X26" s="272">
        <f t="shared" si="8"/>
        <v>0</v>
      </c>
      <c r="Y26" s="274">
        <f t="shared" si="9"/>
        <v>0</v>
      </c>
    </row>
    <row r="27" spans="1:28" ht="31.5" x14ac:dyDescent="0.25">
      <c r="A27" s="80" t="s">
        <v>185</v>
      </c>
      <c r="B27" s="54" t="s">
        <v>453</v>
      </c>
      <c r="C27" s="272">
        <f>X27</f>
        <v>88.741023298000002</v>
      </c>
      <c r="D27" s="272">
        <f>Y27</f>
        <v>0</v>
      </c>
      <c r="E27" s="272">
        <v>0</v>
      </c>
      <c r="F27" s="272">
        <f t="shared" si="7"/>
        <v>88.741023298000002</v>
      </c>
      <c r="G27" s="272">
        <v>0</v>
      </c>
      <c r="H27" s="287">
        <v>39.142951547999999</v>
      </c>
      <c r="I27" s="273" t="s">
        <v>547</v>
      </c>
      <c r="J27" s="235">
        <v>0</v>
      </c>
      <c r="K27" s="235">
        <v>0</v>
      </c>
      <c r="L27" s="287">
        <v>39.7452744</v>
      </c>
      <c r="M27" s="273" t="s">
        <v>547</v>
      </c>
      <c r="N27" s="235">
        <v>0</v>
      </c>
      <c r="O27" s="273" t="s">
        <v>547</v>
      </c>
      <c r="P27" s="287">
        <v>4.8203509499999999</v>
      </c>
      <c r="Q27" s="273" t="s">
        <v>547</v>
      </c>
      <c r="R27" s="235">
        <v>0</v>
      </c>
      <c r="S27" s="273" t="s">
        <v>547</v>
      </c>
      <c r="T27" s="287">
        <v>5.0324464000000004</v>
      </c>
      <c r="U27" s="273" t="s">
        <v>547</v>
      </c>
      <c r="V27" s="235">
        <v>0</v>
      </c>
      <c r="W27" s="273" t="s">
        <v>547</v>
      </c>
      <c r="X27" s="272">
        <f t="shared" si="8"/>
        <v>88.741023298000002</v>
      </c>
      <c r="Y27" s="274">
        <f t="shared" si="9"/>
        <v>0</v>
      </c>
    </row>
    <row r="28" spans="1:28" x14ac:dyDescent="0.25">
      <c r="A28" s="80" t="s">
        <v>184</v>
      </c>
      <c r="B28" s="54" t="s">
        <v>183</v>
      </c>
      <c r="C28" s="272">
        <f t="shared" ref="C28:C29" si="10">X28</f>
        <v>0</v>
      </c>
      <c r="D28" s="276">
        <v>0</v>
      </c>
      <c r="E28" s="272">
        <v>0</v>
      </c>
      <c r="F28" s="272">
        <f t="shared" si="7"/>
        <v>0</v>
      </c>
      <c r="G28" s="272">
        <v>0</v>
      </c>
      <c r="H28" s="235">
        <v>0</v>
      </c>
      <c r="I28" s="272" t="s">
        <v>547</v>
      </c>
      <c r="J28" s="235">
        <v>0</v>
      </c>
      <c r="K28" s="235">
        <v>0</v>
      </c>
      <c r="L28" s="235">
        <v>0</v>
      </c>
      <c r="M28" s="272" t="s">
        <v>547</v>
      </c>
      <c r="N28" s="235">
        <v>0</v>
      </c>
      <c r="O28" s="272" t="s">
        <v>547</v>
      </c>
      <c r="P28" s="235">
        <v>0</v>
      </c>
      <c r="Q28" s="272" t="s">
        <v>547</v>
      </c>
      <c r="R28" s="235">
        <v>0</v>
      </c>
      <c r="S28" s="272" t="s">
        <v>547</v>
      </c>
      <c r="T28" s="235">
        <v>0</v>
      </c>
      <c r="U28" s="272" t="s">
        <v>547</v>
      </c>
      <c r="V28" s="235">
        <v>0</v>
      </c>
      <c r="W28" s="272" t="s">
        <v>547</v>
      </c>
      <c r="X28" s="272">
        <f t="shared" si="8"/>
        <v>0</v>
      </c>
      <c r="Y28" s="274">
        <f t="shared" si="9"/>
        <v>0</v>
      </c>
    </row>
    <row r="29" spans="1:28" x14ac:dyDescent="0.25">
      <c r="A29" s="80" t="s">
        <v>182</v>
      </c>
      <c r="B29" s="83" t="s">
        <v>181</v>
      </c>
      <c r="C29" s="272">
        <f t="shared" si="10"/>
        <v>0</v>
      </c>
      <c r="D29" s="276">
        <v>0</v>
      </c>
      <c r="E29" s="272">
        <v>0</v>
      </c>
      <c r="F29" s="272">
        <f t="shared" si="7"/>
        <v>0</v>
      </c>
      <c r="G29" s="272">
        <v>0</v>
      </c>
      <c r="H29" s="235">
        <v>0</v>
      </c>
      <c r="I29" s="272" t="s">
        <v>547</v>
      </c>
      <c r="J29" s="235">
        <v>0</v>
      </c>
      <c r="K29" s="235">
        <v>0</v>
      </c>
      <c r="L29" s="235">
        <v>0</v>
      </c>
      <c r="M29" s="272" t="s">
        <v>547</v>
      </c>
      <c r="N29" s="235">
        <v>0</v>
      </c>
      <c r="O29" s="272" t="s">
        <v>547</v>
      </c>
      <c r="P29" s="235">
        <v>0</v>
      </c>
      <c r="Q29" s="272" t="s">
        <v>547</v>
      </c>
      <c r="R29" s="235">
        <v>0</v>
      </c>
      <c r="S29" s="272" t="s">
        <v>547</v>
      </c>
      <c r="T29" s="235">
        <v>0</v>
      </c>
      <c r="U29" s="272" t="s">
        <v>547</v>
      </c>
      <c r="V29" s="235">
        <v>0</v>
      </c>
      <c r="W29" s="272" t="s">
        <v>547</v>
      </c>
      <c r="X29" s="272">
        <f t="shared" si="8"/>
        <v>0</v>
      </c>
      <c r="Y29" s="274">
        <f t="shared" si="9"/>
        <v>0</v>
      </c>
    </row>
    <row r="30" spans="1:28" s="238" customFormat="1" ht="47.25" x14ac:dyDescent="0.25">
      <c r="A30" s="236" t="s">
        <v>62</v>
      </c>
      <c r="B30" s="237" t="s">
        <v>180</v>
      </c>
      <c r="C30" s="271">
        <f>SUM(C31:C34)</f>
        <v>74.018350049999995</v>
      </c>
      <c r="D30" s="271">
        <f>SUM(D31:D34)</f>
        <v>0</v>
      </c>
      <c r="E30" s="271">
        <v>0</v>
      </c>
      <c r="F30" s="271">
        <f t="shared" si="7"/>
        <v>74.018350050000009</v>
      </c>
      <c r="G30" s="271">
        <v>0</v>
      </c>
      <c r="H30" s="288">
        <f>SUM(H31:H34)</f>
        <v>61.960023589999999</v>
      </c>
      <c r="I30" s="271" t="s">
        <v>547</v>
      </c>
      <c r="J30" s="239">
        <f>SUM(J31:J34)</f>
        <v>0</v>
      </c>
      <c r="K30" s="239">
        <f>SUM(K31:K34)</f>
        <v>0</v>
      </c>
      <c r="L30" s="288">
        <v>3.8476620000000001</v>
      </c>
      <c r="M30" s="271" t="s">
        <v>547</v>
      </c>
      <c r="N30" s="239">
        <f>SUM(N31:N34)</f>
        <v>0</v>
      </c>
      <c r="O30" s="271" t="s">
        <v>547</v>
      </c>
      <c r="P30" s="288">
        <v>4.01695913</v>
      </c>
      <c r="Q30" s="271" t="s">
        <v>547</v>
      </c>
      <c r="R30" s="239">
        <f>SUM(R31:R34)</f>
        <v>0</v>
      </c>
      <c r="S30" s="271" t="s">
        <v>547</v>
      </c>
      <c r="T30" s="288">
        <v>4.1937053300000002</v>
      </c>
      <c r="U30" s="271" t="s">
        <v>547</v>
      </c>
      <c r="V30" s="239">
        <f>SUM(V31:V34)</f>
        <v>0</v>
      </c>
      <c r="W30" s="271" t="s">
        <v>547</v>
      </c>
      <c r="X30" s="271">
        <f t="shared" si="8"/>
        <v>74.018350050000009</v>
      </c>
      <c r="Y30" s="274">
        <f t="shared" si="9"/>
        <v>0</v>
      </c>
      <c r="Z30" s="259"/>
    </row>
    <row r="31" spans="1:28" x14ac:dyDescent="0.25">
      <c r="A31" s="82" t="s">
        <v>179</v>
      </c>
      <c r="B31" s="54" t="s">
        <v>178</v>
      </c>
      <c r="C31" s="272">
        <v>0</v>
      </c>
      <c r="D31" s="276">
        <v>0</v>
      </c>
      <c r="E31" s="272">
        <v>0</v>
      </c>
      <c r="F31" s="272">
        <f t="shared" si="7"/>
        <v>0</v>
      </c>
      <c r="G31" s="272">
        <v>0</v>
      </c>
      <c r="H31" s="272">
        <v>0</v>
      </c>
      <c r="I31" s="272" t="s">
        <v>547</v>
      </c>
      <c r="J31" s="272">
        <v>0</v>
      </c>
      <c r="K31" s="272">
        <v>0</v>
      </c>
      <c r="L31" s="235">
        <v>0</v>
      </c>
      <c r="M31" s="272" t="s">
        <v>547</v>
      </c>
      <c r="N31" s="235">
        <v>0</v>
      </c>
      <c r="O31" s="272" t="s">
        <v>547</v>
      </c>
      <c r="P31" s="235">
        <v>0</v>
      </c>
      <c r="Q31" s="272" t="s">
        <v>547</v>
      </c>
      <c r="R31" s="235">
        <v>0</v>
      </c>
      <c r="S31" s="272" t="s">
        <v>547</v>
      </c>
      <c r="T31" s="235">
        <v>0</v>
      </c>
      <c r="U31" s="272" t="s">
        <v>547</v>
      </c>
      <c r="V31" s="235">
        <v>0</v>
      </c>
      <c r="W31" s="272" t="s">
        <v>547</v>
      </c>
      <c r="X31" s="272">
        <f t="shared" si="8"/>
        <v>0</v>
      </c>
      <c r="Y31" s="274">
        <f t="shared" si="9"/>
        <v>0</v>
      </c>
    </row>
    <row r="32" spans="1:28" ht="31.5" x14ac:dyDescent="0.25">
      <c r="A32" s="82" t="s">
        <v>177</v>
      </c>
      <c r="B32" s="54" t="s">
        <v>176</v>
      </c>
      <c r="C32" s="272">
        <v>0.28000754</v>
      </c>
      <c r="D32" s="272">
        <f t="shared" ref="D32:D33" si="11">Y32</f>
        <v>0</v>
      </c>
      <c r="E32" s="272">
        <v>0</v>
      </c>
      <c r="F32" s="272">
        <f t="shared" si="7"/>
        <v>0.28000754</v>
      </c>
      <c r="G32" s="272">
        <v>0</v>
      </c>
      <c r="H32" s="469">
        <v>0.28000754</v>
      </c>
      <c r="I32" s="273" t="s">
        <v>547</v>
      </c>
      <c r="J32" s="272">
        <v>0</v>
      </c>
      <c r="K32" s="272">
        <v>0</v>
      </c>
      <c r="L32" s="235">
        <v>0</v>
      </c>
      <c r="M32" s="273" t="s">
        <v>547</v>
      </c>
      <c r="N32" s="235">
        <v>0</v>
      </c>
      <c r="O32" s="273" t="s">
        <v>547</v>
      </c>
      <c r="P32" s="235">
        <v>0</v>
      </c>
      <c r="Q32" s="273" t="s">
        <v>547</v>
      </c>
      <c r="R32" s="235">
        <v>0</v>
      </c>
      <c r="S32" s="273" t="s">
        <v>547</v>
      </c>
      <c r="T32" s="235">
        <v>0</v>
      </c>
      <c r="U32" s="273" t="s">
        <v>547</v>
      </c>
      <c r="V32" s="235">
        <v>0</v>
      </c>
      <c r="W32" s="273" t="s">
        <v>547</v>
      </c>
      <c r="X32" s="272">
        <f t="shared" si="8"/>
        <v>0.28000754</v>
      </c>
      <c r="Y32" s="274">
        <f t="shared" si="9"/>
        <v>0</v>
      </c>
    </row>
    <row r="33" spans="1:25" x14ac:dyDescent="0.25">
      <c r="A33" s="82" t="s">
        <v>175</v>
      </c>
      <c r="B33" s="54" t="s">
        <v>174</v>
      </c>
      <c r="C33" s="272">
        <v>73.738342509999995</v>
      </c>
      <c r="D33" s="272">
        <f t="shared" si="11"/>
        <v>0</v>
      </c>
      <c r="E33" s="272">
        <v>0</v>
      </c>
      <c r="F33" s="272">
        <f t="shared" si="7"/>
        <v>73.73834251000001</v>
      </c>
      <c r="G33" s="272">
        <v>0</v>
      </c>
      <c r="H33" s="469">
        <v>61.680016049999999</v>
      </c>
      <c r="I33" s="273" t="s">
        <v>547</v>
      </c>
      <c r="J33" s="272">
        <v>0</v>
      </c>
      <c r="K33" s="272">
        <v>0</v>
      </c>
      <c r="L33" s="287">
        <v>3.8476620000000001</v>
      </c>
      <c r="M33" s="273" t="s">
        <v>547</v>
      </c>
      <c r="N33" s="235">
        <v>0</v>
      </c>
      <c r="O33" s="273" t="s">
        <v>547</v>
      </c>
      <c r="P33" s="287">
        <v>4.01695913</v>
      </c>
      <c r="Q33" s="273" t="s">
        <v>547</v>
      </c>
      <c r="R33" s="235">
        <v>0</v>
      </c>
      <c r="S33" s="273" t="s">
        <v>547</v>
      </c>
      <c r="T33" s="287">
        <v>4.1937053300000002</v>
      </c>
      <c r="U33" s="273" t="s">
        <v>547</v>
      </c>
      <c r="V33" s="235">
        <v>0</v>
      </c>
      <c r="W33" s="273" t="s">
        <v>547</v>
      </c>
      <c r="X33" s="272">
        <f t="shared" si="8"/>
        <v>73.73834251000001</v>
      </c>
      <c r="Y33" s="274">
        <f t="shared" si="9"/>
        <v>0</v>
      </c>
    </row>
    <row r="34" spans="1:25" x14ac:dyDescent="0.25">
      <c r="A34" s="82" t="s">
        <v>173</v>
      </c>
      <c r="B34" s="54" t="s">
        <v>172</v>
      </c>
      <c r="C34" s="272">
        <v>0</v>
      </c>
      <c r="D34" s="276">
        <v>0</v>
      </c>
      <c r="E34" s="272">
        <v>0</v>
      </c>
      <c r="F34" s="272">
        <f t="shared" si="7"/>
        <v>0</v>
      </c>
      <c r="G34" s="272">
        <v>0</v>
      </c>
      <c r="H34" s="272">
        <v>0</v>
      </c>
      <c r="I34" s="273" t="s">
        <v>547</v>
      </c>
      <c r="J34" s="272">
        <v>0</v>
      </c>
      <c r="K34" s="272">
        <v>0</v>
      </c>
      <c r="L34" s="235">
        <v>0</v>
      </c>
      <c r="M34" s="273" t="s">
        <v>547</v>
      </c>
      <c r="N34" s="235">
        <v>0</v>
      </c>
      <c r="O34" s="273" t="s">
        <v>547</v>
      </c>
      <c r="P34" s="235">
        <v>0</v>
      </c>
      <c r="Q34" s="273" t="s">
        <v>547</v>
      </c>
      <c r="R34" s="235">
        <v>0</v>
      </c>
      <c r="S34" s="273" t="s">
        <v>547</v>
      </c>
      <c r="T34" s="235">
        <v>0</v>
      </c>
      <c r="U34" s="273" t="s">
        <v>547</v>
      </c>
      <c r="V34" s="235">
        <v>0</v>
      </c>
      <c r="W34" s="273" t="s">
        <v>547</v>
      </c>
      <c r="X34" s="272">
        <f t="shared" si="8"/>
        <v>0</v>
      </c>
      <c r="Y34" s="274">
        <f t="shared" si="9"/>
        <v>0</v>
      </c>
    </row>
    <row r="35" spans="1:25" s="238" customFormat="1" ht="31.5" x14ac:dyDescent="0.25">
      <c r="A35" s="236" t="s">
        <v>61</v>
      </c>
      <c r="B35" s="237" t="s">
        <v>171</v>
      </c>
      <c r="C35" s="274" t="s">
        <v>547</v>
      </c>
      <c r="D35" s="274" t="s">
        <v>547</v>
      </c>
      <c r="E35" s="274" t="s">
        <v>547</v>
      </c>
      <c r="F35" s="274" t="s">
        <v>547</v>
      </c>
      <c r="G35" s="274" t="s">
        <v>547</v>
      </c>
      <c r="H35" s="274" t="s">
        <v>547</v>
      </c>
      <c r="I35" s="274" t="s">
        <v>547</v>
      </c>
      <c r="J35" s="274" t="s">
        <v>547</v>
      </c>
      <c r="K35" s="274" t="s">
        <v>547</v>
      </c>
      <c r="L35" s="274" t="s">
        <v>547</v>
      </c>
      <c r="M35" s="274" t="s">
        <v>547</v>
      </c>
      <c r="N35" s="274" t="s">
        <v>547</v>
      </c>
      <c r="O35" s="274" t="s">
        <v>547</v>
      </c>
      <c r="P35" s="274" t="s">
        <v>547</v>
      </c>
      <c r="Q35" s="274" t="s">
        <v>547</v>
      </c>
      <c r="R35" s="274" t="s">
        <v>547</v>
      </c>
      <c r="S35" s="274" t="s">
        <v>547</v>
      </c>
      <c r="T35" s="274" t="s">
        <v>547</v>
      </c>
      <c r="U35" s="274" t="s">
        <v>547</v>
      </c>
      <c r="V35" s="274" t="s">
        <v>547</v>
      </c>
      <c r="W35" s="274" t="s">
        <v>547</v>
      </c>
      <c r="X35" s="274" t="s">
        <v>547</v>
      </c>
      <c r="Y35" s="274" t="s">
        <v>547</v>
      </c>
    </row>
    <row r="36" spans="1:25" ht="31.5" x14ac:dyDescent="0.25">
      <c r="A36" s="80" t="s">
        <v>170</v>
      </c>
      <c r="B36" s="79" t="s">
        <v>169</v>
      </c>
      <c r="C36" s="277">
        <v>0</v>
      </c>
      <c r="D36" s="276">
        <v>0</v>
      </c>
      <c r="E36" s="272">
        <v>0</v>
      </c>
      <c r="F36" s="272">
        <f t="shared" ref="F36:F42" si="12">X36</f>
        <v>0</v>
      </c>
      <c r="G36" s="272">
        <v>0</v>
      </c>
      <c r="H36" s="235">
        <v>0</v>
      </c>
      <c r="I36" s="272" t="s">
        <v>547</v>
      </c>
      <c r="J36" s="235">
        <v>0</v>
      </c>
      <c r="K36" s="235">
        <v>0</v>
      </c>
      <c r="L36" s="235">
        <v>0</v>
      </c>
      <c r="M36" s="272" t="s">
        <v>547</v>
      </c>
      <c r="N36" s="235">
        <v>0</v>
      </c>
      <c r="O36" s="272" t="s">
        <v>547</v>
      </c>
      <c r="P36" s="235">
        <v>0</v>
      </c>
      <c r="Q36" s="272" t="s">
        <v>547</v>
      </c>
      <c r="R36" s="235">
        <v>0</v>
      </c>
      <c r="S36" s="272" t="s">
        <v>547</v>
      </c>
      <c r="T36" s="235">
        <v>0</v>
      </c>
      <c r="U36" s="272" t="s">
        <v>547</v>
      </c>
      <c r="V36" s="235">
        <v>0</v>
      </c>
      <c r="W36" s="272" t="s">
        <v>547</v>
      </c>
      <c r="X36" s="272">
        <f t="shared" ref="X36:X42" si="13">H36+L36+P36+T36</f>
        <v>0</v>
      </c>
      <c r="Y36" s="274">
        <f t="shared" ref="Y36:Y42" si="14">J36+N36+R36+V36</f>
        <v>0</v>
      </c>
    </row>
    <row r="37" spans="1:25" x14ac:dyDescent="0.25">
      <c r="A37" s="80" t="s">
        <v>168</v>
      </c>
      <c r="B37" s="79" t="s">
        <v>158</v>
      </c>
      <c r="C37" s="277">
        <v>0</v>
      </c>
      <c r="D37" s="276">
        <v>0</v>
      </c>
      <c r="E37" s="272">
        <v>0</v>
      </c>
      <c r="F37" s="272">
        <f t="shared" si="12"/>
        <v>0</v>
      </c>
      <c r="G37" s="272">
        <v>0</v>
      </c>
      <c r="H37" s="235">
        <v>0</v>
      </c>
      <c r="I37" s="272" t="s">
        <v>547</v>
      </c>
      <c r="J37" s="235">
        <v>0</v>
      </c>
      <c r="K37" s="235">
        <v>0</v>
      </c>
      <c r="L37" s="235">
        <v>0</v>
      </c>
      <c r="M37" s="272" t="s">
        <v>547</v>
      </c>
      <c r="N37" s="235">
        <v>0</v>
      </c>
      <c r="O37" s="272" t="s">
        <v>547</v>
      </c>
      <c r="P37" s="235">
        <v>0</v>
      </c>
      <c r="Q37" s="272" t="s">
        <v>547</v>
      </c>
      <c r="R37" s="235">
        <v>0</v>
      </c>
      <c r="S37" s="272" t="s">
        <v>547</v>
      </c>
      <c r="T37" s="235">
        <v>0</v>
      </c>
      <c r="U37" s="272" t="s">
        <v>547</v>
      </c>
      <c r="V37" s="235">
        <v>0</v>
      </c>
      <c r="W37" s="272" t="s">
        <v>547</v>
      </c>
      <c r="X37" s="272">
        <f t="shared" si="13"/>
        <v>0</v>
      </c>
      <c r="Y37" s="274">
        <f t="shared" si="14"/>
        <v>0</v>
      </c>
    </row>
    <row r="38" spans="1:25" x14ac:dyDescent="0.25">
      <c r="A38" s="80" t="s">
        <v>167</v>
      </c>
      <c r="B38" s="79" t="s">
        <v>156</v>
      </c>
      <c r="C38" s="277">
        <v>0</v>
      </c>
      <c r="D38" s="276">
        <v>0</v>
      </c>
      <c r="E38" s="272">
        <v>0</v>
      </c>
      <c r="F38" s="272">
        <f t="shared" si="12"/>
        <v>0</v>
      </c>
      <c r="G38" s="272">
        <v>0</v>
      </c>
      <c r="H38" s="235">
        <v>0</v>
      </c>
      <c r="I38" s="272" t="s">
        <v>547</v>
      </c>
      <c r="J38" s="235">
        <v>0</v>
      </c>
      <c r="K38" s="235">
        <v>0</v>
      </c>
      <c r="L38" s="235">
        <v>0</v>
      </c>
      <c r="M38" s="272" t="s">
        <v>547</v>
      </c>
      <c r="N38" s="235">
        <v>0</v>
      </c>
      <c r="O38" s="272" t="s">
        <v>547</v>
      </c>
      <c r="P38" s="235">
        <v>0</v>
      </c>
      <c r="Q38" s="272" t="s">
        <v>547</v>
      </c>
      <c r="R38" s="235">
        <v>0</v>
      </c>
      <c r="S38" s="272" t="s">
        <v>547</v>
      </c>
      <c r="T38" s="235">
        <v>0</v>
      </c>
      <c r="U38" s="272" t="s">
        <v>547</v>
      </c>
      <c r="V38" s="235">
        <v>0</v>
      </c>
      <c r="W38" s="272" t="s">
        <v>547</v>
      </c>
      <c r="X38" s="272">
        <f t="shared" si="13"/>
        <v>0</v>
      </c>
      <c r="Y38" s="274">
        <f t="shared" si="14"/>
        <v>0</v>
      </c>
    </row>
    <row r="39" spans="1:25" ht="31.5" x14ac:dyDescent="0.25">
      <c r="A39" s="80" t="s">
        <v>166</v>
      </c>
      <c r="B39" s="54" t="s">
        <v>154</v>
      </c>
      <c r="C39" s="272">
        <v>0</v>
      </c>
      <c r="D39" s="276">
        <v>0</v>
      </c>
      <c r="E39" s="272">
        <v>0</v>
      </c>
      <c r="F39" s="272">
        <f t="shared" si="12"/>
        <v>0</v>
      </c>
      <c r="G39" s="272">
        <v>0</v>
      </c>
      <c r="H39" s="235">
        <v>0</v>
      </c>
      <c r="I39" s="272" t="s">
        <v>547</v>
      </c>
      <c r="J39" s="235">
        <v>0</v>
      </c>
      <c r="K39" s="235">
        <v>0</v>
      </c>
      <c r="L39" s="235">
        <v>0</v>
      </c>
      <c r="M39" s="272" t="s">
        <v>547</v>
      </c>
      <c r="N39" s="235">
        <v>0</v>
      </c>
      <c r="O39" s="272" t="s">
        <v>547</v>
      </c>
      <c r="P39" s="235">
        <v>0</v>
      </c>
      <c r="Q39" s="272" t="s">
        <v>547</v>
      </c>
      <c r="R39" s="235">
        <v>0</v>
      </c>
      <c r="S39" s="272" t="s">
        <v>547</v>
      </c>
      <c r="T39" s="235">
        <v>0</v>
      </c>
      <c r="U39" s="272" t="s">
        <v>547</v>
      </c>
      <c r="V39" s="235">
        <v>0</v>
      </c>
      <c r="W39" s="272" t="s">
        <v>547</v>
      </c>
      <c r="X39" s="272">
        <f t="shared" si="13"/>
        <v>0</v>
      </c>
      <c r="Y39" s="274">
        <f t="shared" si="14"/>
        <v>0</v>
      </c>
    </row>
    <row r="40" spans="1:25" ht="31.5" x14ac:dyDescent="0.25">
      <c r="A40" s="80" t="s">
        <v>165</v>
      </c>
      <c r="B40" s="54" t="s">
        <v>152</v>
      </c>
      <c r="C40" s="272">
        <v>0</v>
      </c>
      <c r="D40" s="276">
        <v>0</v>
      </c>
      <c r="E40" s="272">
        <v>0</v>
      </c>
      <c r="F40" s="272">
        <f t="shared" si="12"/>
        <v>0</v>
      </c>
      <c r="G40" s="272">
        <v>0</v>
      </c>
      <c r="H40" s="235">
        <v>0</v>
      </c>
      <c r="I40" s="272" t="s">
        <v>547</v>
      </c>
      <c r="J40" s="235">
        <v>0</v>
      </c>
      <c r="K40" s="235">
        <v>0</v>
      </c>
      <c r="L40" s="235">
        <v>0</v>
      </c>
      <c r="M40" s="272" t="s">
        <v>547</v>
      </c>
      <c r="N40" s="235">
        <v>0</v>
      </c>
      <c r="O40" s="272" t="s">
        <v>547</v>
      </c>
      <c r="P40" s="235">
        <v>0</v>
      </c>
      <c r="Q40" s="272" t="s">
        <v>547</v>
      </c>
      <c r="R40" s="235">
        <v>0</v>
      </c>
      <c r="S40" s="272" t="s">
        <v>547</v>
      </c>
      <c r="T40" s="235">
        <v>0</v>
      </c>
      <c r="U40" s="272" t="s">
        <v>547</v>
      </c>
      <c r="V40" s="235">
        <v>0</v>
      </c>
      <c r="W40" s="272" t="s">
        <v>547</v>
      </c>
      <c r="X40" s="272">
        <f t="shared" si="13"/>
        <v>0</v>
      </c>
      <c r="Y40" s="274">
        <f t="shared" si="14"/>
        <v>0</v>
      </c>
    </row>
    <row r="41" spans="1:25" x14ac:dyDescent="0.25">
      <c r="A41" s="80" t="s">
        <v>164</v>
      </c>
      <c r="B41" s="54" t="s">
        <v>150</v>
      </c>
      <c r="C41" s="272">
        <v>0</v>
      </c>
      <c r="D41" s="276">
        <v>0</v>
      </c>
      <c r="E41" s="272">
        <v>0</v>
      </c>
      <c r="F41" s="272">
        <f t="shared" si="12"/>
        <v>0</v>
      </c>
      <c r="G41" s="272">
        <v>0</v>
      </c>
      <c r="H41" s="235">
        <v>0</v>
      </c>
      <c r="I41" s="272" t="s">
        <v>547</v>
      </c>
      <c r="J41" s="235">
        <v>0</v>
      </c>
      <c r="K41" s="235">
        <v>0</v>
      </c>
      <c r="L41" s="235">
        <v>0</v>
      </c>
      <c r="M41" s="272" t="s">
        <v>547</v>
      </c>
      <c r="N41" s="235">
        <v>0</v>
      </c>
      <c r="O41" s="272" t="s">
        <v>547</v>
      </c>
      <c r="P41" s="235">
        <v>0</v>
      </c>
      <c r="Q41" s="272" t="s">
        <v>547</v>
      </c>
      <c r="R41" s="235">
        <v>0</v>
      </c>
      <c r="S41" s="272" t="s">
        <v>547</v>
      </c>
      <c r="T41" s="235">
        <v>0</v>
      </c>
      <c r="U41" s="272" t="s">
        <v>547</v>
      </c>
      <c r="V41" s="235">
        <v>0</v>
      </c>
      <c r="W41" s="272" t="s">
        <v>547</v>
      </c>
      <c r="X41" s="272">
        <f t="shared" si="13"/>
        <v>0</v>
      </c>
      <c r="Y41" s="274">
        <f t="shared" si="14"/>
        <v>0</v>
      </c>
    </row>
    <row r="42" spans="1:25" ht="18.75" x14ac:dyDescent="0.25">
      <c r="A42" s="80" t="s">
        <v>163</v>
      </c>
      <c r="B42" s="79" t="s">
        <v>148</v>
      </c>
      <c r="C42" s="275">
        <v>0</v>
      </c>
      <c r="D42" s="276">
        <v>0</v>
      </c>
      <c r="E42" s="272">
        <v>0</v>
      </c>
      <c r="F42" s="272">
        <f t="shared" si="12"/>
        <v>0</v>
      </c>
      <c r="G42" s="272">
        <v>0</v>
      </c>
      <c r="H42" s="235">
        <v>0</v>
      </c>
      <c r="I42" s="272" t="s">
        <v>547</v>
      </c>
      <c r="J42" s="235">
        <v>0</v>
      </c>
      <c r="K42" s="235">
        <v>0</v>
      </c>
      <c r="L42" s="235">
        <v>0</v>
      </c>
      <c r="M42" s="272" t="s">
        <v>547</v>
      </c>
      <c r="N42" s="235">
        <v>0</v>
      </c>
      <c r="O42" s="272" t="s">
        <v>547</v>
      </c>
      <c r="P42" s="235">
        <v>0</v>
      </c>
      <c r="Q42" s="272" t="s">
        <v>547</v>
      </c>
      <c r="R42" s="235">
        <v>0</v>
      </c>
      <c r="S42" s="272" t="s">
        <v>547</v>
      </c>
      <c r="T42" s="235">
        <v>0</v>
      </c>
      <c r="U42" s="272" t="s">
        <v>547</v>
      </c>
      <c r="V42" s="235">
        <v>0</v>
      </c>
      <c r="W42" s="272" t="s">
        <v>547</v>
      </c>
      <c r="X42" s="272">
        <f t="shared" si="13"/>
        <v>0</v>
      </c>
      <c r="Y42" s="274">
        <f t="shared" si="14"/>
        <v>0</v>
      </c>
    </row>
    <row r="43" spans="1:25" s="238" customFormat="1" x14ac:dyDescent="0.25">
      <c r="A43" s="236" t="s">
        <v>60</v>
      </c>
      <c r="B43" s="237" t="s">
        <v>162</v>
      </c>
      <c r="C43" s="274" t="s">
        <v>547</v>
      </c>
      <c r="D43" s="274" t="s">
        <v>547</v>
      </c>
      <c r="E43" s="274" t="s">
        <v>547</v>
      </c>
      <c r="F43" s="274" t="s">
        <v>547</v>
      </c>
      <c r="G43" s="274" t="s">
        <v>547</v>
      </c>
      <c r="H43" s="274" t="s">
        <v>547</v>
      </c>
      <c r="I43" s="274" t="s">
        <v>547</v>
      </c>
      <c r="J43" s="274" t="s">
        <v>547</v>
      </c>
      <c r="K43" s="274" t="s">
        <v>547</v>
      </c>
      <c r="L43" s="274" t="s">
        <v>547</v>
      </c>
      <c r="M43" s="274" t="s">
        <v>547</v>
      </c>
      <c r="N43" s="274" t="s">
        <v>547</v>
      </c>
      <c r="O43" s="274" t="s">
        <v>547</v>
      </c>
      <c r="P43" s="274" t="s">
        <v>547</v>
      </c>
      <c r="Q43" s="274" t="s">
        <v>547</v>
      </c>
      <c r="R43" s="274" t="s">
        <v>547</v>
      </c>
      <c r="S43" s="274" t="s">
        <v>547</v>
      </c>
      <c r="T43" s="274" t="s">
        <v>547</v>
      </c>
      <c r="U43" s="274" t="s">
        <v>547</v>
      </c>
      <c r="V43" s="274" t="s">
        <v>547</v>
      </c>
      <c r="W43" s="274" t="s">
        <v>547</v>
      </c>
      <c r="X43" s="274" t="s">
        <v>547</v>
      </c>
      <c r="Y43" s="274" t="s">
        <v>547</v>
      </c>
    </row>
    <row r="44" spans="1:25" x14ac:dyDescent="0.25">
      <c r="A44" s="80" t="s">
        <v>161</v>
      </c>
      <c r="B44" s="54" t="s">
        <v>160</v>
      </c>
      <c r="C44" s="272">
        <v>0</v>
      </c>
      <c r="D44" s="276">
        <v>0</v>
      </c>
      <c r="E44" s="272">
        <v>0</v>
      </c>
      <c r="F44" s="272">
        <f t="shared" ref="F44:F50" si="15">X44</f>
        <v>0</v>
      </c>
      <c r="G44" s="272">
        <v>0</v>
      </c>
      <c r="H44" s="235">
        <v>0</v>
      </c>
      <c r="I44" s="272" t="s">
        <v>547</v>
      </c>
      <c r="J44" s="235">
        <v>0</v>
      </c>
      <c r="K44" s="235">
        <v>0</v>
      </c>
      <c r="L44" s="235">
        <v>0</v>
      </c>
      <c r="M44" s="272" t="s">
        <v>547</v>
      </c>
      <c r="N44" s="235">
        <v>0</v>
      </c>
      <c r="O44" s="272" t="s">
        <v>547</v>
      </c>
      <c r="P44" s="235">
        <v>0</v>
      </c>
      <c r="Q44" s="272" t="s">
        <v>547</v>
      </c>
      <c r="R44" s="235">
        <v>0</v>
      </c>
      <c r="S44" s="272" t="s">
        <v>547</v>
      </c>
      <c r="T44" s="235">
        <v>0</v>
      </c>
      <c r="U44" s="272" t="s">
        <v>547</v>
      </c>
      <c r="V44" s="235">
        <v>0</v>
      </c>
      <c r="W44" s="272" t="s">
        <v>547</v>
      </c>
      <c r="X44" s="272">
        <f t="shared" ref="X44:X50" si="16">H44+L44+P44+T44</f>
        <v>0</v>
      </c>
      <c r="Y44" s="274">
        <f t="shared" ref="Y44:Y50" si="17">J44+N44+R44+V44</f>
        <v>0</v>
      </c>
    </row>
    <row r="45" spans="1:25" x14ac:dyDescent="0.25">
      <c r="A45" s="80" t="s">
        <v>159</v>
      </c>
      <c r="B45" s="54" t="s">
        <v>158</v>
      </c>
      <c r="C45" s="272">
        <v>0</v>
      </c>
      <c r="D45" s="276">
        <v>0</v>
      </c>
      <c r="E45" s="272">
        <v>0</v>
      </c>
      <c r="F45" s="272">
        <f t="shared" si="15"/>
        <v>0</v>
      </c>
      <c r="G45" s="272">
        <v>0</v>
      </c>
      <c r="H45" s="235">
        <v>0</v>
      </c>
      <c r="I45" s="272" t="s">
        <v>547</v>
      </c>
      <c r="J45" s="235">
        <v>0</v>
      </c>
      <c r="K45" s="235">
        <v>0</v>
      </c>
      <c r="L45" s="235">
        <v>0</v>
      </c>
      <c r="M45" s="272" t="s">
        <v>547</v>
      </c>
      <c r="N45" s="235">
        <v>0</v>
      </c>
      <c r="O45" s="272" t="s">
        <v>547</v>
      </c>
      <c r="P45" s="235">
        <v>0</v>
      </c>
      <c r="Q45" s="272" t="s">
        <v>547</v>
      </c>
      <c r="R45" s="235">
        <v>0</v>
      </c>
      <c r="S45" s="272" t="s">
        <v>547</v>
      </c>
      <c r="T45" s="235">
        <v>0</v>
      </c>
      <c r="U45" s="272" t="s">
        <v>547</v>
      </c>
      <c r="V45" s="235">
        <v>0</v>
      </c>
      <c r="W45" s="272" t="s">
        <v>547</v>
      </c>
      <c r="X45" s="272">
        <f t="shared" si="16"/>
        <v>0</v>
      </c>
      <c r="Y45" s="274">
        <f t="shared" si="17"/>
        <v>0</v>
      </c>
    </row>
    <row r="46" spans="1:25" x14ac:dyDescent="0.25">
      <c r="A46" s="80" t="s">
        <v>157</v>
      </c>
      <c r="B46" s="54" t="s">
        <v>156</v>
      </c>
      <c r="C46" s="272">
        <v>0</v>
      </c>
      <c r="D46" s="276">
        <v>0</v>
      </c>
      <c r="E46" s="272">
        <v>0</v>
      </c>
      <c r="F46" s="272">
        <f t="shared" si="15"/>
        <v>0</v>
      </c>
      <c r="G46" s="272">
        <v>0</v>
      </c>
      <c r="H46" s="235">
        <v>0</v>
      </c>
      <c r="I46" s="272" t="s">
        <v>547</v>
      </c>
      <c r="J46" s="235">
        <v>0</v>
      </c>
      <c r="K46" s="235">
        <v>0</v>
      </c>
      <c r="L46" s="235">
        <v>0</v>
      </c>
      <c r="M46" s="272" t="s">
        <v>547</v>
      </c>
      <c r="N46" s="235">
        <v>0</v>
      </c>
      <c r="O46" s="272" t="s">
        <v>547</v>
      </c>
      <c r="P46" s="235">
        <v>0</v>
      </c>
      <c r="Q46" s="272" t="s">
        <v>547</v>
      </c>
      <c r="R46" s="235">
        <v>0</v>
      </c>
      <c r="S46" s="272" t="s">
        <v>547</v>
      </c>
      <c r="T46" s="235">
        <v>0</v>
      </c>
      <c r="U46" s="272" t="s">
        <v>547</v>
      </c>
      <c r="V46" s="235">
        <v>0</v>
      </c>
      <c r="W46" s="272" t="s">
        <v>547</v>
      </c>
      <c r="X46" s="272">
        <f t="shared" si="16"/>
        <v>0</v>
      </c>
      <c r="Y46" s="274">
        <f t="shared" si="17"/>
        <v>0</v>
      </c>
    </row>
    <row r="47" spans="1:25" ht="31.5" x14ac:dyDescent="0.25">
      <c r="A47" s="80" t="s">
        <v>155</v>
      </c>
      <c r="B47" s="54" t="s">
        <v>154</v>
      </c>
      <c r="C47" s="272">
        <v>0</v>
      </c>
      <c r="D47" s="276">
        <v>0</v>
      </c>
      <c r="E47" s="272">
        <v>0</v>
      </c>
      <c r="F47" s="272">
        <f t="shared" si="15"/>
        <v>0</v>
      </c>
      <c r="G47" s="272">
        <v>0</v>
      </c>
      <c r="H47" s="235">
        <v>0</v>
      </c>
      <c r="I47" s="272" t="s">
        <v>547</v>
      </c>
      <c r="J47" s="235">
        <v>0</v>
      </c>
      <c r="K47" s="235">
        <v>0</v>
      </c>
      <c r="L47" s="235">
        <v>0</v>
      </c>
      <c r="M47" s="272" t="s">
        <v>547</v>
      </c>
      <c r="N47" s="235">
        <v>0</v>
      </c>
      <c r="O47" s="272" t="s">
        <v>547</v>
      </c>
      <c r="P47" s="235">
        <v>0</v>
      </c>
      <c r="Q47" s="272" t="s">
        <v>547</v>
      </c>
      <c r="R47" s="235">
        <v>0</v>
      </c>
      <c r="S47" s="272" t="s">
        <v>547</v>
      </c>
      <c r="T47" s="235">
        <v>0</v>
      </c>
      <c r="U47" s="272" t="s">
        <v>547</v>
      </c>
      <c r="V47" s="235">
        <v>0</v>
      </c>
      <c r="W47" s="272" t="s">
        <v>547</v>
      </c>
      <c r="X47" s="272">
        <f t="shared" si="16"/>
        <v>0</v>
      </c>
      <c r="Y47" s="274">
        <f t="shared" si="17"/>
        <v>0</v>
      </c>
    </row>
    <row r="48" spans="1:25" ht="31.5" x14ac:dyDescent="0.25">
      <c r="A48" s="80" t="s">
        <v>153</v>
      </c>
      <c r="B48" s="54" t="s">
        <v>152</v>
      </c>
      <c r="C48" s="272">
        <v>0</v>
      </c>
      <c r="D48" s="276">
        <v>0</v>
      </c>
      <c r="E48" s="272">
        <v>0</v>
      </c>
      <c r="F48" s="272">
        <f t="shared" si="15"/>
        <v>0</v>
      </c>
      <c r="G48" s="272">
        <v>0</v>
      </c>
      <c r="H48" s="235">
        <v>0</v>
      </c>
      <c r="I48" s="272" t="s">
        <v>547</v>
      </c>
      <c r="J48" s="235">
        <v>0</v>
      </c>
      <c r="K48" s="235">
        <v>0</v>
      </c>
      <c r="L48" s="235">
        <v>0</v>
      </c>
      <c r="M48" s="272" t="s">
        <v>547</v>
      </c>
      <c r="N48" s="235">
        <v>0</v>
      </c>
      <c r="O48" s="272" t="s">
        <v>547</v>
      </c>
      <c r="P48" s="235">
        <v>0</v>
      </c>
      <c r="Q48" s="272" t="s">
        <v>547</v>
      </c>
      <c r="R48" s="235">
        <v>0</v>
      </c>
      <c r="S48" s="272" t="s">
        <v>547</v>
      </c>
      <c r="T48" s="235">
        <v>0</v>
      </c>
      <c r="U48" s="272" t="s">
        <v>547</v>
      </c>
      <c r="V48" s="235">
        <v>0</v>
      </c>
      <c r="W48" s="272" t="s">
        <v>547</v>
      </c>
      <c r="X48" s="272">
        <f t="shared" si="16"/>
        <v>0</v>
      </c>
      <c r="Y48" s="274">
        <f t="shared" si="17"/>
        <v>0</v>
      </c>
    </row>
    <row r="49" spans="1:25" x14ac:dyDescent="0.25">
      <c r="A49" s="80" t="s">
        <v>151</v>
      </c>
      <c r="B49" s="54" t="s">
        <v>150</v>
      </c>
      <c r="C49" s="272">
        <v>0</v>
      </c>
      <c r="D49" s="276">
        <v>0</v>
      </c>
      <c r="E49" s="272">
        <v>0</v>
      </c>
      <c r="F49" s="272">
        <f t="shared" si="15"/>
        <v>0</v>
      </c>
      <c r="G49" s="272">
        <v>0</v>
      </c>
      <c r="H49" s="235">
        <v>0</v>
      </c>
      <c r="I49" s="272" t="s">
        <v>547</v>
      </c>
      <c r="J49" s="235">
        <v>0</v>
      </c>
      <c r="K49" s="235">
        <v>0</v>
      </c>
      <c r="L49" s="235">
        <v>0</v>
      </c>
      <c r="M49" s="272" t="s">
        <v>547</v>
      </c>
      <c r="N49" s="235">
        <v>0</v>
      </c>
      <c r="O49" s="272" t="s">
        <v>547</v>
      </c>
      <c r="P49" s="235">
        <v>0</v>
      </c>
      <c r="Q49" s="272" t="s">
        <v>547</v>
      </c>
      <c r="R49" s="235">
        <v>0</v>
      </c>
      <c r="S49" s="272" t="s">
        <v>547</v>
      </c>
      <c r="T49" s="235">
        <v>0</v>
      </c>
      <c r="U49" s="272" t="s">
        <v>547</v>
      </c>
      <c r="V49" s="235">
        <v>0</v>
      </c>
      <c r="W49" s="272" t="s">
        <v>547</v>
      </c>
      <c r="X49" s="272">
        <f t="shared" si="16"/>
        <v>0</v>
      </c>
      <c r="Y49" s="274">
        <f t="shared" si="17"/>
        <v>0</v>
      </c>
    </row>
    <row r="50" spans="1:25" x14ac:dyDescent="0.25">
      <c r="A50" s="80" t="s">
        <v>149</v>
      </c>
      <c r="B50" s="79" t="s">
        <v>561</v>
      </c>
      <c r="C50" s="275">
        <f>X50</f>
        <v>1</v>
      </c>
      <c r="D50" s="275">
        <f>Y50</f>
        <v>0</v>
      </c>
      <c r="E50" s="272">
        <v>0</v>
      </c>
      <c r="F50" s="272">
        <f t="shared" si="15"/>
        <v>1</v>
      </c>
      <c r="G50" s="272">
        <v>0</v>
      </c>
      <c r="H50" s="287">
        <v>1</v>
      </c>
      <c r="I50" s="273" t="s">
        <v>547</v>
      </c>
      <c r="J50" s="287">
        <v>0</v>
      </c>
      <c r="K50" s="287">
        <v>0</v>
      </c>
      <c r="L50" s="287">
        <v>0</v>
      </c>
      <c r="M50" s="273" t="s">
        <v>547</v>
      </c>
      <c r="N50" s="235">
        <v>0</v>
      </c>
      <c r="O50" s="273" t="s">
        <v>547</v>
      </c>
      <c r="P50" s="287">
        <v>0</v>
      </c>
      <c r="Q50" s="273" t="s">
        <v>547</v>
      </c>
      <c r="R50" s="235">
        <v>0</v>
      </c>
      <c r="S50" s="273" t="s">
        <v>547</v>
      </c>
      <c r="T50" s="287">
        <v>0</v>
      </c>
      <c r="U50" s="273" t="s">
        <v>547</v>
      </c>
      <c r="V50" s="235">
        <v>0</v>
      </c>
      <c r="W50" s="273" t="s">
        <v>547</v>
      </c>
      <c r="X50" s="272">
        <f t="shared" si="16"/>
        <v>1</v>
      </c>
      <c r="Y50" s="274">
        <f t="shared" si="17"/>
        <v>0</v>
      </c>
    </row>
    <row r="51" spans="1:25" s="238" customFormat="1" ht="35.25" customHeight="1" x14ac:dyDescent="0.25">
      <c r="A51" s="236" t="s">
        <v>58</v>
      </c>
      <c r="B51" s="237" t="s">
        <v>147</v>
      </c>
      <c r="C51" s="274" t="s">
        <v>547</v>
      </c>
      <c r="D51" s="274" t="s">
        <v>547</v>
      </c>
      <c r="E51" s="274" t="s">
        <v>547</v>
      </c>
      <c r="F51" s="274" t="s">
        <v>547</v>
      </c>
      <c r="G51" s="274" t="s">
        <v>547</v>
      </c>
      <c r="H51" s="274" t="s">
        <v>547</v>
      </c>
      <c r="I51" s="274" t="s">
        <v>547</v>
      </c>
      <c r="J51" s="274" t="s">
        <v>547</v>
      </c>
      <c r="K51" s="274" t="s">
        <v>547</v>
      </c>
      <c r="L51" s="274" t="s">
        <v>547</v>
      </c>
      <c r="M51" s="274" t="s">
        <v>547</v>
      </c>
      <c r="N51" s="274" t="s">
        <v>547</v>
      </c>
      <c r="O51" s="274" t="s">
        <v>547</v>
      </c>
      <c r="P51" s="274" t="s">
        <v>547</v>
      </c>
      <c r="Q51" s="274" t="s">
        <v>547</v>
      </c>
      <c r="R51" s="274" t="s">
        <v>547</v>
      </c>
      <c r="S51" s="274" t="s">
        <v>547</v>
      </c>
      <c r="T51" s="274" t="s">
        <v>547</v>
      </c>
      <c r="U51" s="274" t="s">
        <v>547</v>
      </c>
      <c r="V51" s="274" t="s">
        <v>547</v>
      </c>
      <c r="W51" s="274" t="s">
        <v>547</v>
      </c>
      <c r="X51" s="274" t="s">
        <v>547</v>
      </c>
      <c r="Y51" s="274" t="s">
        <v>547</v>
      </c>
    </row>
    <row r="52" spans="1:25" x14ac:dyDescent="0.25">
      <c r="A52" s="80" t="s">
        <v>146</v>
      </c>
      <c r="B52" s="54" t="s">
        <v>145</v>
      </c>
      <c r="C52" s="275">
        <f>X52</f>
        <v>23.647039790000001</v>
      </c>
      <c r="D52" s="275">
        <f>Y52</f>
        <v>0</v>
      </c>
      <c r="E52" s="275">
        <v>0</v>
      </c>
      <c r="F52" s="275">
        <f t="shared" ref="F52:F58" si="18">X52</f>
        <v>23.647039790000001</v>
      </c>
      <c r="G52" s="272">
        <v>0</v>
      </c>
      <c r="H52" s="287">
        <v>23.647039790000001</v>
      </c>
      <c r="I52" s="272" t="s">
        <v>547</v>
      </c>
      <c r="J52" s="235">
        <v>0</v>
      </c>
      <c r="K52" s="235">
        <v>0</v>
      </c>
      <c r="L52" s="235">
        <v>0</v>
      </c>
      <c r="M52" s="272" t="s">
        <v>547</v>
      </c>
      <c r="N52" s="235">
        <v>0</v>
      </c>
      <c r="O52" s="272" t="s">
        <v>547</v>
      </c>
      <c r="P52" s="235">
        <v>0</v>
      </c>
      <c r="Q52" s="272" t="s">
        <v>547</v>
      </c>
      <c r="R52" s="235">
        <v>0</v>
      </c>
      <c r="S52" s="272" t="s">
        <v>547</v>
      </c>
      <c r="T52" s="235">
        <v>0</v>
      </c>
      <c r="U52" s="272" t="s">
        <v>547</v>
      </c>
      <c r="V52" s="235">
        <v>0</v>
      </c>
      <c r="W52" s="272" t="s">
        <v>547</v>
      </c>
      <c r="X52" s="272">
        <f t="shared" ref="X52:X57" si="19">H52+L52+P52+T52</f>
        <v>23.647039790000001</v>
      </c>
      <c r="Y52" s="274">
        <f t="shared" ref="Y52:Y57" si="20">J52+N52+R52+V52</f>
        <v>0</v>
      </c>
    </row>
    <row r="53" spans="1:25" x14ac:dyDescent="0.25">
      <c r="A53" s="80" t="s">
        <v>144</v>
      </c>
      <c r="B53" s="54" t="s">
        <v>138</v>
      </c>
      <c r="C53" s="272">
        <v>0</v>
      </c>
      <c r="D53" s="276">
        <v>0</v>
      </c>
      <c r="E53" s="275">
        <v>0</v>
      </c>
      <c r="F53" s="275">
        <f t="shared" si="18"/>
        <v>0</v>
      </c>
      <c r="G53" s="272">
        <v>0</v>
      </c>
      <c r="H53" s="235">
        <v>0</v>
      </c>
      <c r="I53" s="272" t="s">
        <v>547</v>
      </c>
      <c r="J53" s="235">
        <v>0</v>
      </c>
      <c r="K53" s="235">
        <v>0</v>
      </c>
      <c r="L53" s="235">
        <v>0</v>
      </c>
      <c r="M53" s="272" t="s">
        <v>547</v>
      </c>
      <c r="N53" s="235">
        <v>0</v>
      </c>
      <c r="O53" s="272" t="s">
        <v>547</v>
      </c>
      <c r="P53" s="235">
        <v>0</v>
      </c>
      <c r="Q53" s="272" t="s">
        <v>547</v>
      </c>
      <c r="R53" s="235">
        <v>0</v>
      </c>
      <c r="S53" s="272" t="s">
        <v>547</v>
      </c>
      <c r="T53" s="235">
        <v>0</v>
      </c>
      <c r="U53" s="272" t="s">
        <v>547</v>
      </c>
      <c r="V53" s="235">
        <v>0</v>
      </c>
      <c r="W53" s="272" t="s">
        <v>547</v>
      </c>
      <c r="X53" s="272">
        <f t="shared" si="19"/>
        <v>0</v>
      </c>
      <c r="Y53" s="274">
        <f t="shared" si="20"/>
        <v>0</v>
      </c>
    </row>
    <row r="54" spans="1:25" x14ac:dyDescent="0.25">
      <c r="A54" s="80" t="s">
        <v>143</v>
      </c>
      <c r="B54" s="79" t="s">
        <v>137</v>
      </c>
      <c r="C54" s="277">
        <v>0</v>
      </c>
      <c r="D54" s="276">
        <v>0</v>
      </c>
      <c r="E54" s="275">
        <v>0</v>
      </c>
      <c r="F54" s="275">
        <f t="shared" si="18"/>
        <v>0</v>
      </c>
      <c r="G54" s="272">
        <v>0</v>
      </c>
      <c r="H54" s="235">
        <v>0</v>
      </c>
      <c r="I54" s="272" t="s">
        <v>547</v>
      </c>
      <c r="J54" s="235">
        <v>0</v>
      </c>
      <c r="K54" s="235">
        <v>0</v>
      </c>
      <c r="L54" s="235">
        <v>0</v>
      </c>
      <c r="M54" s="272" t="s">
        <v>547</v>
      </c>
      <c r="N54" s="235">
        <v>0</v>
      </c>
      <c r="O54" s="272" t="s">
        <v>547</v>
      </c>
      <c r="P54" s="235">
        <v>0</v>
      </c>
      <c r="Q54" s="272" t="s">
        <v>547</v>
      </c>
      <c r="R54" s="235">
        <v>0</v>
      </c>
      <c r="S54" s="272" t="s">
        <v>547</v>
      </c>
      <c r="T54" s="235">
        <v>0</v>
      </c>
      <c r="U54" s="272" t="s">
        <v>547</v>
      </c>
      <c r="V54" s="235">
        <v>0</v>
      </c>
      <c r="W54" s="272" t="s">
        <v>547</v>
      </c>
      <c r="X54" s="272">
        <f t="shared" si="19"/>
        <v>0</v>
      </c>
      <c r="Y54" s="274">
        <f t="shared" si="20"/>
        <v>0</v>
      </c>
    </row>
    <row r="55" spans="1:25" x14ac:dyDescent="0.25">
      <c r="A55" s="80" t="s">
        <v>142</v>
      </c>
      <c r="B55" s="79" t="s">
        <v>136</v>
      </c>
      <c r="C55" s="277">
        <v>0</v>
      </c>
      <c r="D55" s="276">
        <v>0</v>
      </c>
      <c r="E55" s="275">
        <v>0</v>
      </c>
      <c r="F55" s="275">
        <f t="shared" si="18"/>
        <v>0</v>
      </c>
      <c r="G55" s="272">
        <v>0</v>
      </c>
      <c r="H55" s="235">
        <v>0</v>
      </c>
      <c r="I55" s="272" t="s">
        <v>547</v>
      </c>
      <c r="J55" s="235">
        <v>0</v>
      </c>
      <c r="K55" s="235">
        <v>0</v>
      </c>
      <c r="L55" s="235">
        <v>0</v>
      </c>
      <c r="M55" s="272" t="s">
        <v>547</v>
      </c>
      <c r="N55" s="235">
        <v>0</v>
      </c>
      <c r="O55" s="272" t="s">
        <v>547</v>
      </c>
      <c r="P55" s="235">
        <v>0</v>
      </c>
      <c r="Q55" s="272" t="s">
        <v>547</v>
      </c>
      <c r="R55" s="235">
        <v>0</v>
      </c>
      <c r="S55" s="272" t="s">
        <v>547</v>
      </c>
      <c r="T55" s="235">
        <v>0</v>
      </c>
      <c r="U55" s="272" t="s">
        <v>547</v>
      </c>
      <c r="V55" s="235">
        <v>0</v>
      </c>
      <c r="W55" s="272" t="s">
        <v>547</v>
      </c>
      <c r="X55" s="272">
        <f t="shared" si="19"/>
        <v>0</v>
      </c>
      <c r="Y55" s="274">
        <f t="shared" si="20"/>
        <v>0</v>
      </c>
    </row>
    <row r="56" spans="1:25" x14ac:dyDescent="0.25">
      <c r="A56" s="80" t="s">
        <v>141</v>
      </c>
      <c r="B56" s="79" t="s">
        <v>135</v>
      </c>
      <c r="C56" s="277">
        <v>0</v>
      </c>
      <c r="D56" s="276">
        <v>0</v>
      </c>
      <c r="E56" s="275">
        <v>0</v>
      </c>
      <c r="F56" s="275">
        <f t="shared" si="18"/>
        <v>0</v>
      </c>
      <c r="G56" s="272">
        <v>0</v>
      </c>
      <c r="H56" s="235">
        <v>0</v>
      </c>
      <c r="I56" s="272" t="s">
        <v>547</v>
      </c>
      <c r="J56" s="235">
        <v>0</v>
      </c>
      <c r="K56" s="235">
        <v>0</v>
      </c>
      <c r="L56" s="235">
        <v>0</v>
      </c>
      <c r="M56" s="272" t="s">
        <v>547</v>
      </c>
      <c r="N56" s="235">
        <v>0</v>
      </c>
      <c r="O56" s="272" t="s">
        <v>547</v>
      </c>
      <c r="P56" s="235">
        <v>0</v>
      </c>
      <c r="Q56" s="272" t="s">
        <v>547</v>
      </c>
      <c r="R56" s="235">
        <v>0</v>
      </c>
      <c r="S56" s="272" t="s">
        <v>547</v>
      </c>
      <c r="T56" s="235">
        <v>0</v>
      </c>
      <c r="U56" s="272" t="s">
        <v>547</v>
      </c>
      <c r="V56" s="235">
        <v>0</v>
      </c>
      <c r="W56" s="272" t="s">
        <v>547</v>
      </c>
      <c r="X56" s="272">
        <f t="shared" si="19"/>
        <v>0</v>
      </c>
      <c r="Y56" s="274">
        <f t="shared" si="20"/>
        <v>0</v>
      </c>
    </row>
    <row r="57" spans="1:25" x14ac:dyDescent="0.25">
      <c r="A57" s="80" t="s">
        <v>140</v>
      </c>
      <c r="B57" s="79" t="s">
        <v>561</v>
      </c>
      <c r="C57" s="275">
        <f t="shared" ref="C57:C58" si="21">X57</f>
        <v>1</v>
      </c>
      <c r="D57" s="275">
        <f t="shared" ref="D57:D58" si="22">Y57</f>
        <v>0</v>
      </c>
      <c r="E57" s="275">
        <v>0</v>
      </c>
      <c r="F57" s="275">
        <f t="shared" si="18"/>
        <v>1</v>
      </c>
      <c r="G57" s="272">
        <v>0</v>
      </c>
      <c r="H57" s="287">
        <v>1</v>
      </c>
      <c r="I57" s="273" t="s">
        <v>547</v>
      </c>
      <c r="J57" s="287">
        <v>0</v>
      </c>
      <c r="K57" s="287">
        <v>0</v>
      </c>
      <c r="L57" s="235">
        <v>0</v>
      </c>
      <c r="M57" s="273" t="s">
        <v>547</v>
      </c>
      <c r="N57" s="235">
        <v>0</v>
      </c>
      <c r="O57" s="273" t="s">
        <v>547</v>
      </c>
      <c r="P57" s="235">
        <v>0</v>
      </c>
      <c r="Q57" s="273" t="s">
        <v>547</v>
      </c>
      <c r="R57" s="235">
        <v>0</v>
      </c>
      <c r="S57" s="273" t="s">
        <v>547</v>
      </c>
      <c r="T57" s="235">
        <v>0</v>
      </c>
      <c r="U57" s="273" t="s">
        <v>547</v>
      </c>
      <c r="V57" s="235">
        <v>0</v>
      </c>
      <c r="W57" s="273" t="s">
        <v>547</v>
      </c>
      <c r="X57" s="272">
        <f t="shared" si="19"/>
        <v>1</v>
      </c>
      <c r="Y57" s="274">
        <f t="shared" si="20"/>
        <v>0</v>
      </c>
    </row>
    <row r="58" spans="1:25" ht="36.75" customHeight="1" x14ac:dyDescent="0.25">
      <c r="A58" s="82" t="s">
        <v>57</v>
      </c>
      <c r="B58" s="103" t="s">
        <v>236</v>
      </c>
      <c r="C58" s="275">
        <f t="shared" si="21"/>
        <v>50.371310260000001</v>
      </c>
      <c r="D58" s="275">
        <f t="shared" si="22"/>
        <v>0</v>
      </c>
      <c r="E58" s="275">
        <v>0</v>
      </c>
      <c r="F58" s="275">
        <f t="shared" si="18"/>
        <v>50.371310260000001</v>
      </c>
      <c r="G58" s="272">
        <v>0</v>
      </c>
      <c r="H58" s="287">
        <f>H30-H52</f>
        <v>38.312983799999998</v>
      </c>
      <c r="I58" s="272" t="s">
        <v>547</v>
      </c>
      <c r="J58" s="235">
        <v>0</v>
      </c>
      <c r="K58" s="235">
        <v>0</v>
      </c>
      <c r="L58" s="287">
        <f>L30</f>
        <v>3.8476620000000001</v>
      </c>
      <c r="M58" s="272" t="s">
        <v>547</v>
      </c>
      <c r="N58" s="235">
        <f>N30</f>
        <v>0</v>
      </c>
      <c r="O58" s="272" t="s">
        <v>547</v>
      </c>
      <c r="P58" s="287">
        <f>P30</f>
        <v>4.01695913</v>
      </c>
      <c r="Q58" s="272" t="s">
        <v>547</v>
      </c>
      <c r="R58" s="235">
        <f>R30</f>
        <v>0</v>
      </c>
      <c r="S58" s="272" t="s">
        <v>547</v>
      </c>
      <c r="T58" s="287">
        <f>T30</f>
        <v>4.1937053300000002</v>
      </c>
      <c r="U58" s="272" t="s">
        <v>547</v>
      </c>
      <c r="V58" s="235">
        <f>V30</f>
        <v>0</v>
      </c>
      <c r="W58" s="272" t="s">
        <v>547</v>
      </c>
      <c r="X58" s="272">
        <f>H58+L58+P58+T58</f>
        <v>50.371310260000001</v>
      </c>
      <c r="Y58" s="274">
        <f>J58+N58+R58+V58</f>
        <v>0</v>
      </c>
    </row>
    <row r="59" spans="1:25" s="238" customFormat="1" x14ac:dyDescent="0.25">
      <c r="A59" s="236" t="s">
        <v>56</v>
      </c>
      <c r="B59" s="237" t="s">
        <v>139</v>
      </c>
      <c r="C59" s="274" t="s">
        <v>547</v>
      </c>
      <c r="D59" s="274" t="s">
        <v>547</v>
      </c>
      <c r="E59" s="274" t="s">
        <v>547</v>
      </c>
      <c r="F59" s="274" t="s">
        <v>547</v>
      </c>
      <c r="G59" s="274" t="s">
        <v>547</v>
      </c>
      <c r="H59" s="274" t="s">
        <v>547</v>
      </c>
      <c r="I59" s="274" t="s">
        <v>547</v>
      </c>
      <c r="J59" s="274" t="s">
        <v>547</v>
      </c>
      <c r="K59" s="274" t="s">
        <v>547</v>
      </c>
      <c r="L59" s="274" t="s">
        <v>547</v>
      </c>
      <c r="M59" s="274" t="s">
        <v>547</v>
      </c>
      <c r="N59" s="274" t="s">
        <v>547</v>
      </c>
      <c r="O59" s="274" t="s">
        <v>547</v>
      </c>
      <c r="P59" s="274" t="s">
        <v>547</v>
      </c>
      <c r="Q59" s="274" t="s">
        <v>547</v>
      </c>
      <c r="R59" s="274" t="s">
        <v>547</v>
      </c>
      <c r="S59" s="274" t="s">
        <v>547</v>
      </c>
      <c r="T59" s="274" t="s">
        <v>547</v>
      </c>
      <c r="U59" s="274" t="s">
        <v>547</v>
      </c>
      <c r="V59" s="274" t="s">
        <v>547</v>
      </c>
      <c r="W59" s="274" t="s">
        <v>547</v>
      </c>
      <c r="X59" s="274" t="s">
        <v>547</v>
      </c>
      <c r="Y59" s="274" t="s">
        <v>547</v>
      </c>
    </row>
    <row r="60" spans="1:25" x14ac:dyDescent="0.25">
      <c r="A60" s="80" t="s">
        <v>230</v>
      </c>
      <c r="B60" s="81" t="s">
        <v>160</v>
      </c>
      <c r="C60" s="278">
        <v>0</v>
      </c>
      <c r="D60" s="276">
        <v>0</v>
      </c>
      <c r="E60" s="272">
        <v>0</v>
      </c>
      <c r="F60" s="272">
        <f t="shared" ref="F60:F64" si="23">X60</f>
        <v>0</v>
      </c>
      <c r="G60" s="272">
        <v>0</v>
      </c>
      <c r="H60" s="235">
        <v>0</v>
      </c>
      <c r="I60" s="272" t="s">
        <v>547</v>
      </c>
      <c r="J60" s="235">
        <v>0</v>
      </c>
      <c r="K60" s="235">
        <v>0</v>
      </c>
      <c r="L60" s="235">
        <v>0</v>
      </c>
      <c r="M60" s="272" t="s">
        <v>547</v>
      </c>
      <c r="N60" s="235">
        <v>0</v>
      </c>
      <c r="O60" s="272" t="s">
        <v>547</v>
      </c>
      <c r="P60" s="235">
        <v>0</v>
      </c>
      <c r="Q60" s="272" t="s">
        <v>547</v>
      </c>
      <c r="R60" s="235">
        <v>0</v>
      </c>
      <c r="S60" s="272" t="s">
        <v>547</v>
      </c>
      <c r="T60" s="235">
        <v>0</v>
      </c>
      <c r="U60" s="272" t="s">
        <v>547</v>
      </c>
      <c r="V60" s="235">
        <v>0</v>
      </c>
      <c r="W60" s="272" t="s">
        <v>547</v>
      </c>
      <c r="X60" s="272">
        <f t="shared" ref="X60:X64" si="24">H60+L60+P60+T60</f>
        <v>0</v>
      </c>
      <c r="Y60" s="274">
        <f t="shared" ref="Y60:Y64" si="25">J60+N60+R60+V60</f>
        <v>0</v>
      </c>
    </row>
    <row r="61" spans="1:25" x14ac:dyDescent="0.25">
      <c r="A61" s="80" t="s">
        <v>231</v>
      </c>
      <c r="B61" s="81" t="s">
        <v>158</v>
      </c>
      <c r="C61" s="278">
        <v>0</v>
      </c>
      <c r="D61" s="276">
        <v>0</v>
      </c>
      <c r="E61" s="272">
        <v>0</v>
      </c>
      <c r="F61" s="272">
        <f t="shared" si="23"/>
        <v>0</v>
      </c>
      <c r="G61" s="272">
        <v>0</v>
      </c>
      <c r="H61" s="235">
        <v>0</v>
      </c>
      <c r="I61" s="272" t="s">
        <v>547</v>
      </c>
      <c r="J61" s="235">
        <v>0</v>
      </c>
      <c r="K61" s="235">
        <v>0</v>
      </c>
      <c r="L61" s="235">
        <v>0</v>
      </c>
      <c r="M61" s="272" t="s">
        <v>547</v>
      </c>
      <c r="N61" s="235">
        <v>0</v>
      </c>
      <c r="O61" s="272" t="s">
        <v>547</v>
      </c>
      <c r="P61" s="235">
        <v>0</v>
      </c>
      <c r="Q61" s="272" t="s">
        <v>547</v>
      </c>
      <c r="R61" s="235">
        <v>0</v>
      </c>
      <c r="S61" s="272" t="s">
        <v>547</v>
      </c>
      <c r="T61" s="235">
        <v>0</v>
      </c>
      <c r="U61" s="272" t="s">
        <v>547</v>
      </c>
      <c r="V61" s="235">
        <v>0</v>
      </c>
      <c r="W61" s="272" t="s">
        <v>547</v>
      </c>
      <c r="X61" s="272">
        <f t="shared" si="24"/>
        <v>0</v>
      </c>
      <c r="Y61" s="274">
        <f t="shared" si="25"/>
        <v>0</v>
      </c>
    </row>
    <row r="62" spans="1:25" x14ac:dyDescent="0.25">
      <c r="A62" s="80" t="s">
        <v>232</v>
      </c>
      <c r="B62" s="81" t="s">
        <v>156</v>
      </c>
      <c r="C62" s="278">
        <v>0</v>
      </c>
      <c r="D62" s="276">
        <v>0</v>
      </c>
      <c r="E62" s="272">
        <v>0</v>
      </c>
      <c r="F62" s="272">
        <f t="shared" si="23"/>
        <v>0</v>
      </c>
      <c r="G62" s="272">
        <v>0</v>
      </c>
      <c r="H62" s="235">
        <v>0</v>
      </c>
      <c r="I62" s="272" t="s">
        <v>547</v>
      </c>
      <c r="J62" s="235">
        <v>0</v>
      </c>
      <c r="K62" s="235">
        <v>0</v>
      </c>
      <c r="L62" s="235">
        <v>0</v>
      </c>
      <c r="M62" s="272" t="s">
        <v>547</v>
      </c>
      <c r="N62" s="235">
        <v>0</v>
      </c>
      <c r="O62" s="272" t="s">
        <v>547</v>
      </c>
      <c r="P62" s="235">
        <v>0</v>
      </c>
      <c r="Q62" s="272" t="s">
        <v>547</v>
      </c>
      <c r="R62" s="235">
        <v>0</v>
      </c>
      <c r="S62" s="272" t="s">
        <v>547</v>
      </c>
      <c r="T62" s="235">
        <v>0</v>
      </c>
      <c r="U62" s="272" t="s">
        <v>547</v>
      </c>
      <c r="V62" s="235">
        <v>0</v>
      </c>
      <c r="W62" s="272" t="s">
        <v>547</v>
      </c>
      <c r="X62" s="272">
        <f t="shared" si="24"/>
        <v>0</v>
      </c>
      <c r="Y62" s="274">
        <f t="shared" si="25"/>
        <v>0</v>
      </c>
    </row>
    <row r="63" spans="1:25" x14ac:dyDescent="0.25">
      <c r="A63" s="80" t="s">
        <v>233</v>
      </c>
      <c r="B63" s="81" t="s">
        <v>235</v>
      </c>
      <c r="C63" s="278">
        <v>0</v>
      </c>
      <c r="D63" s="276">
        <v>0</v>
      </c>
      <c r="E63" s="272">
        <v>0</v>
      </c>
      <c r="F63" s="272">
        <f t="shared" si="23"/>
        <v>0</v>
      </c>
      <c r="G63" s="272">
        <v>0</v>
      </c>
      <c r="H63" s="235">
        <v>0</v>
      </c>
      <c r="I63" s="272" t="s">
        <v>547</v>
      </c>
      <c r="J63" s="235">
        <v>0</v>
      </c>
      <c r="K63" s="235">
        <v>0</v>
      </c>
      <c r="L63" s="235">
        <v>0</v>
      </c>
      <c r="M63" s="272" t="s">
        <v>547</v>
      </c>
      <c r="N63" s="235">
        <v>0</v>
      </c>
      <c r="O63" s="272" t="s">
        <v>547</v>
      </c>
      <c r="P63" s="235">
        <v>0</v>
      </c>
      <c r="Q63" s="272" t="s">
        <v>547</v>
      </c>
      <c r="R63" s="235">
        <v>0</v>
      </c>
      <c r="S63" s="272" t="s">
        <v>547</v>
      </c>
      <c r="T63" s="235">
        <v>0</v>
      </c>
      <c r="U63" s="272" t="s">
        <v>547</v>
      </c>
      <c r="V63" s="235">
        <v>0</v>
      </c>
      <c r="W63" s="272" t="s">
        <v>547</v>
      </c>
      <c r="X63" s="272">
        <f t="shared" si="24"/>
        <v>0</v>
      </c>
      <c r="Y63" s="274">
        <f t="shared" si="25"/>
        <v>0</v>
      </c>
    </row>
    <row r="64" spans="1:25" ht="18.75" x14ac:dyDescent="0.25">
      <c r="A64" s="80" t="s">
        <v>234</v>
      </c>
      <c r="B64" s="79" t="s">
        <v>148</v>
      </c>
      <c r="C64" s="277">
        <v>0</v>
      </c>
      <c r="D64" s="276">
        <v>0</v>
      </c>
      <c r="E64" s="272">
        <v>0</v>
      </c>
      <c r="F64" s="272">
        <f t="shared" si="23"/>
        <v>0</v>
      </c>
      <c r="G64" s="272">
        <v>0</v>
      </c>
      <c r="H64" s="235">
        <v>0</v>
      </c>
      <c r="I64" s="272" t="s">
        <v>547</v>
      </c>
      <c r="J64" s="235">
        <v>0</v>
      </c>
      <c r="K64" s="235">
        <v>0</v>
      </c>
      <c r="L64" s="235">
        <v>0</v>
      </c>
      <c r="M64" s="272" t="s">
        <v>547</v>
      </c>
      <c r="N64" s="235">
        <v>0</v>
      </c>
      <c r="O64" s="272" t="s">
        <v>547</v>
      </c>
      <c r="P64" s="235">
        <v>0</v>
      </c>
      <c r="Q64" s="272" t="s">
        <v>547</v>
      </c>
      <c r="R64" s="235">
        <v>0</v>
      </c>
      <c r="S64" s="272" t="s">
        <v>547</v>
      </c>
      <c r="T64" s="235">
        <v>0</v>
      </c>
      <c r="U64" s="272" t="s">
        <v>547</v>
      </c>
      <c r="V64" s="235">
        <v>0</v>
      </c>
      <c r="W64" s="272" t="s">
        <v>547</v>
      </c>
      <c r="X64" s="272">
        <f t="shared" si="24"/>
        <v>0</v>
      </c>
      <c r="Y64" s="274">
        <f t="shared" si="25"/>
        <v>0</v>
      </c>
    </row>
    <row r="65" spans="1:24" x14ac:dyDescent="0.25">
      <c r="A65" s="76"/>
      <c r="B65" s="77"/>
      <c r="C65" s="77"/>
      <c r="D65" s="76"/>
      <c r="E65" s="77"/>
      <c r="F65" s="77"/>
      <c r="G65" s="77"/>
      <c r="H65" s="76"/>
      <c r="I65" s="76"/>
      <c r="J65" s="70"/>
      <c r="K65" s="70"/>
      <c r="L65" s="70"/>
      <c r="M65" s="70"/>
      <c r="N65" s="70"/>
      <c r="O65" s="70"/>
      <c r="P65" s="70"/>
      <c r="Q65" s="70"/>
      <c r="R65" s="70"/>
      <c r="S65" s="70"/>
      <c r="T65" s="70"/>
      <c r="U65" s="70"/>
      <c r="V65" s="70"/>
      <c r="W65" s="70"/>
      <c r="X65" s="266"/>
    </row>
    <row r="66" spans="1:24" ht="54" customHeight="1" x14ac:dyDescent="0.25">
      <c r="A66" s="70"/>
      <c r="B66" s="427"/>
      <c r="C66" s="427"/>
      <c r="D66" s="427"/>
      <c r="E66" s="427"/>
      <c r="F66" s="427"/>
      <c r="G66" s="427"/>
      <c r="H66" s="75"/>
      <c r="I66" s="75"/>
      <c r="J66" s="75"/>
      <c r="K66" s="75"/>
      <c r="L66" s="75"/>
      <c r="M66" s="75"/>
      <c r="N66" s="75"/>
      <c r="O66" s="75"/>
      <c r="P66" s="75"/>
      <c r="Q66" s="75"/>
      <c r="R66" s="75"/>
      <c r="S66" s="75"/>
      <c r="T66" s="75"/>
      <c r="U66" s="75"/>
      <c r="V66" s="75"/>
      <c r="W66" s="75"/>
      <c r="X66" s="285"/>
    </row>
    <row r="67" spans="1:24" x14ac:dyDescent="0.25">
      <c r="A67" s="70"/>
      <c r="B67" s="70"/>
      <c r="C67" s="70"/>
      <c r="D67" s="266"/>
      <c r="E67" s="70"/>
      <c r="F67" s="70"/>
      <c r="H67" s="70"/>
      <c r="I67" s="70"/>
      <c r="J67" s="70"/>
      <c r="K67" s="70"/>
      <c r="L67" s="70"/>
      <c r="M67" s="70"/>
      <c r="N67" s="70"/>
      <c r="O67" s="70"/>
      <c r="P67" s="70"/>
      <c r="Q67" s="70"/>
      <c r="R67" s="70"/>
      <c r="S67" s="70"/>
      <c r="T67" s="70"/>
      <c r="U67" s="70"/>
      <c r="V67" s="70"/>
      <c r="W67" s="70"/>
      <c r="X67" s="266"/>
    </row>
    <row r="68" spans="1:24" ht="50.25" customHeight="1" x14ac:dyDescent="0.25">
      <c r="A68" s="70"/>
      <c r="B68" s="428"/>
      <c r="C68" s="428"/>
      <c r="D68" s="428"/>
      <c r="E68" s="428"/>
      <c r="F68" s="428"/>
      <c r="G68" s="428"/>
      <c r="H68" s="70"/>
      <c r="I68" s="70"/>
      <c r="J68" s="70"/>
      <c r="K68" s="70"/>
      <c r="L68" s="70"/>
      <c r="M68" s="70"/>
      <c r="N68" s="70"/>
      <c r="O68" s="70"/>
      <c r="P68" s="70"/>
      <c r="Q68" s="70"/>
      <c r="R68" s="70"/>
      <c r="S68" s="70"/>
      <c r="T68" s="70"/>
      <c r="U68" s="70"/>
      <c r="V68" s="70"/>
      <c r="W68" s="70"/>
      <c r="X68" s="266"/>
    </row>
    <row r="69" spans="1:24" x14ac:dyDescent="0.25">
      <c r="A69" s="70"/>
      <c r="B69" s="70"/>
      <c r="C69" s="70"/>
      <c r="D69" s="266"/>
      <c r="E69" s="70"/>
      <c r="F69" s="70"/>
      <c r="H69" s="70"/>
      <c r="I69" s="70"/>
      <c r="J69" s="70"/>
      <c r="K69" s="70"/>
      <c r="L69" s="70"/>
      <c r="M69" s="70"/>
      <c r="N69" s="70"/>
      <c r="O69" s="70"/>
      <c r="P69" s="70"/>
      <c r="Q69" s="70"/>
      <c r="R69" s="70"/>
      <c r="S69" s="70"/>
      <c r="T69" s="70"/>
      <c r="U69" s="70"/>
      <c r="V69" s="70"/>
      <c r="W69" s="70"/>
      <c r="X69" s="266"/>
    </row>
    <row r="70" spans="1:24" ht="36.75" customHeight="1" x14ac:dyDescent="0.25">
      <c r="A70" s="70"/>
      <c r="B70" s="427"/>
      <c r="C70" s="427"/>
      <c r="D70" s="427"/>
      <c r="E70" s="427"/>
      <c r="F70" s="427"/>
      <c r="G70" s="427"/>
      <c r="H70" s="70"/>
      <c r="I70" s="70"/>
      <c r="J70" s="70"/>
      <c r="K70" s="70"/>
      <c r="L70" s="70"/>
      <c r="M70" s="70"/>
      <c r="N70" s="70"/>
      <c r="O70" s="70"/>
      <c r="P70" s="70"/>
      <c r="Q70" s="70"/>
      <c r="R70" s="70"/>
      <c r="S70" s="70"/>
      <c r="T70" s="70"/>
      <c r="U70" s="70"/>
      <c r="V70" s="70"/>
      <c r="W70" s="70"/>
      <c r="X70" s="266"/>
    </row>
    <row r="71" spans="1:24" x14ac:dyDescent="0.25">
      <c r="A71" s="70"/>
      <c r="B71" s="74"/>
      <c r="C71" s="74"/>
      <c r="D71" s="280"/>
      <c r="E71" s="74"/>
      <c r="F71" s="74"/>
      <c r="H71" s="70"/>
      <c r="I71" s="70"/>
      <c r="J71" s="73"/>
      <c r="K71" s="70"/>
      <c r="L71" s="70"/>
      <c r="M71" s="70"/>
      <c r="N71" s="70"/>
      <c r="O71" s="70"/>
      <c r="P71" s="70"/>
      <c r="Q71" s="70"/>
      <c r="R71" s="70"/>
      <c r="S71" s="70"/>
      <c r="T71" s="70"/>
      <c r="U71" s="70"/>
      <c r="V71" s="70"/>
      <c r="W71" s="70"/>
      <c r="X71" s="266"/>
    </row>
    <row r="72" spans="1:24" ht="51" customHeight="1" x14ac:dyDescent="0.25">
      <c r="A72" s="70"/>
      <c r="B72" s="427"/>
      <c r="C72" s="427"/>
      <c r="D72" s="427"/>
      <c r="E72" s="427"/>
      <c r="F72" s="427"/>
      <c r="G72" s="427"/>
      <c r="H72" s="70"/>
      <c r="I72" s="70"/>
      <c r="J72" s="73"/>
      <c r="K72" s="70"/>
      <c r="L72" s="70"/>
      <c r="M72" s="70"/>
      <c r="N72" s="70"/>
      <c r="O72" s="70"/>
      <c r="P72" s="70"/>
      <c r="Q72" s="70"/>
      <c r="R72" s="70"/>
      <c r="S72" s="70"/>
      <c r="T72" s="70"/>
      <c r="U72" s="70"/>
      <c r="V72" s="70"/>
      <c r="W72" s="70"/>
      <c r="X72" s="266"/>
    </row>
    <row r="73" spans="1:24" ht="32.25" customHeight="1" x14ac:dyDescent="0.25">
      <c r="A73" s="70"/>
      <c r="B73" s="428"/>
      <c r="C73" s="428"/>
      <c r="D73" s="428"/>
      <c r="E73" s="428"/>
      <c r="F73" s="428"/>
      <c r="G73" s="428"/>
      <c r="H73" s="70"/>
      <c r="I73" s="70"/>
      <c r="J73" s="70"/>
      <c r="K73" s="70"/>
      <c r="L73" s="70"/>
      <c r="M73" s="70"/>
      <c r="N73" s="70"/>
      <c r="O73" s="70"/>
      <c r="P73" s="70"/>
      <c r="Q73" s="70"/>
      <c r="R73" s="70"/>
      <c r="S73" s="70"/>
      <c r="T73" s="70"/>
      <c r="U73" s="70"/>
      <c r="V73" s="70"/>
      <c r="W73" s="70"/>
      <c r="X73" s="266"/>
    </row>
    <row r="74" spans="1:24" ht="51.75" customHeight="1" x14ac:dyDescent="0.25">
      <c r="A74" s="70"/>
      <c r="B74" s="427"/>
      <c r="C74" s="427"/>
      <c r="D74" s="427"/>
      <c r="E74" s="427"/>
      <c r="F74" s="427"/>
      <c r="G74" s="427"/>
      <c r="H74" s="70"/>
      <c r="I74" s="70"/>
      <c r="J74" s="70"/>
      <c r="K74" s="70"/>
      <c r="L74" s="70"/>
      <c r="M74" s="70"/>
      <c r="N74" s="70"/>
      <c r="O74" s="70"/>
      <c r="P74" s="70"/>
      <c r="Q74" s="70"/>
      <c r="R74" s="70"/>
      <c r="S74" s="70"/>
      <c r="T74" s="70"/>
      <c r="U74" s="70"/>
      <c r="V74" s="70"/>
      <c r="W74" s="70"/>
      <c r="X74" s="266"/>
    </row>
    <row r="75" spans="1:24" ht="21.75" customHeight="1" x14ac:dyDescent="0.25">
      <c r="A75" s="70"/>
      <c r="B75" s="425"/>
      <c r="C75" s="425"/>
      <c r="D75" s="425"/>
      <c r="E75" s="425"/>
      <c r="F75" s="425"/>
      <c r="G75" s="425"/>
      <c r="H75" s="71"/>
      <c r="I75" s="71"/>
      <c r="J75" s="70"/>
      <c r="K75" s="70"/>
      <c r="L75" s="70"/>
      <c r="M75" s="70"/>
      <c r="N75" s="70"/>
      <c r="O75" s="70"/>
      <c r="P75" s="70"/>
      <c r="Q75" s="70"/>
      <c r="R75" s="70"/>
      <c r="S75" s="70"/>
      <c r="T75" s="70"/>
      <c r="U75" s="70"/>
      <c r="V75" s="70"/>
      <c r="W75" s="70"/>
      <c r="X75" s="266"/>
    </row>
    <row r="76" spans="1:24" ht="23.25" customHeight="1" x14ac:dyDescent="0.25">
      <c r="A76" s="70"/>
      <c r="B76" s="71"/>
      <c r="C76" s="71"/>
      <c r="D76" s="280"/>
      <c r="E76" s="71"/>
      <c r="F76" s="71"/>
      <c r="H76" s="70"/>
      <c r="I76" s="70"/>
      <c r="J76" s="70"/>
      <c r="K76" s="70"/>
      <c r="L76" s="70"/>
      <c r="M76" s="70"/>
      <c r="N76" s="70"/>
      <c r="O76" s="70"/>
      <c r="P76" s="70"/>
      <c r="Q76" s="70"/>
      <c r="R76" s="70"/>
      <c r="S76" s="70"/>
      <c r="T76" s="70"/>
      <c r="U76" s="70"/>
      <c r="V76" s="70"/>
      <c r="W76" s="70"/>
      <c r="X76" s="266"/>
    </row>
    <row r="77" spans="1:24" ht="18.75" customHeight="1" x14ac:dyDescent="0.25">
      <c r="A77" s="70"/>
      <c r="B77" s="426"/>
      <c r="C77" s="426"/>
      <c r="D77" s="426"/>
      <c r="E77" s="426"/>
      <c r="F77" s="426"/>
      <c r="G77" s="426"/>
      <c r="H77" s="70"/>
      <c r="I77" s="70"/>
      <c r="J77" s="70"/>
      <c r="K77" s="70"/>
      <c r="L77" s="70"/>
      <c r="M77" s="70"/>
      <c r="N77" s="70"/>
      <c r="O77" s="70"/>
      <c r="P77" s="70"/>
      <c r="Q77" s="70"/>
      <c r="R77" s="70"/>
      <c r="S77" s="70"/>
      <c r="T77" s="70"/>
      <c r="U77" s="70"/>
      <c r="V77" s="70"/>
      <c r="W77" s="70"/>
      <c r="X77" s="266"/>
    </row>
    <row r="78" spans="1:24" x14ac:dyDescent="0.25">
      <c r="A78" s="70"/>
      <c r="B78" s="70"/>
      <c r="C78" s="70"/>
      <c r="D78" s="266"/>
      <c r="E78" s="70"/>
      <c r="F78" s="70"/>
      <c r="H78" s="70"/>
      <c r="I78" s="70"/>
      <c r="J78" s="70"/>
      <c r="K78" s="70"/>
      <c r="L78" s="70"/>
      <c r="M78" s="70"/>
      <c r="N78" s="70"/>
      <c r="O78" s="70"/>
      <c r="P78" s="70"/>
      <c r="Q78" s="70"/>
      <c r="R78" s="70"/>
      <c r="S78" s="70"/>
      <c r="T78" s="70"/>
      <c r="U78" s="70"/>
      <c r="V78" s="70"/>
      <c r="W78" s="70"/>
      <c r="X78" s="266"/>
    </row>
    <row r="79" spans="1:24" x14ac:dyDescent="0.25">
      <c r="A79" s="70"/>
      <c r="B79" s="70"/>
      <c r="C79" s="70"/>
      <c r="D79" s="266"/>
      <c r="E79" s="70"/>
      <c r="F79" s="70"/>
      <c r="H79" s="70"/>
      <c r="I79" s="70"/>
      <c r="J79" s="70"/>
      <c r="K79" s="70"/>
      <c r="L79" s="70"/>
      <c r="M79" s="70"/>
      <c r="N79" s="70"/>
      <c r="O79" s="70"/>
      <c r="P79" s="70"/>
      <c r="Q79" s="70"/>
      <c r="R79" s="70"/>
      <c r="S79" s="70"/>
      <c r="T79" s="70"/>
      <c r="U79" s="70"/>
      <c r="V79" s="70"/>
      <c r="W79" s="70"/>
      <c r="X79" s="266"/>
    </row>
    <row r="80" spans="1:24" x14ac:dyDescent="0.25">
      <c r="G80" s="69"/>
    </row>
    <row r="81" spans="7:7" x14ac:dyDescent="0.25">
      <c r="G81" s="69"/>
    </row>
    <row r="82" spans="7:7" x14ac:dyDescent="0.25">
      <c r="G82" s="69"/>
    </row>
    <row r="83" spans="7:7" x14ac:dyDescent="0.25">
      <c r="G83" s="69"/>
    </row>
    <row r="84" spans="7:7" x14ac:dyDescent="0.25">
      <c r="G84" s="69"/>
    </row>
    <row r="85" spans="7:7" x14ac:dyDescent="0.25">
      <c r="G85" s="69"/>
    </row>
    <row r="86" spans="7:7" x14ac:dyDescent="0.25">
      <c r="G86" s="69"/>
    </row>
    <row r="87" spans="7:7" x14ac:dyDescent="0.25">
      <c r="G87" s="69"/>
    </row>
    <row r="88" spans="7:7" x14ac:dyDescent="0.25">
      <c r="G88" s="69"/>
    </row>
    <row r="89" spans="7:7" x14ac:dyDescent="0.25">
      <c r="G89" s="69"/>
    </row>
    <row r="90" spans="7:7" x14ac:dyDescent="0.25">
      <c r="G90" s="69"/>
    </row>
    <row r="91" spans="7:7" x14ac:dyDescent="0.25">
      <c r="G91" s="69"/>
    </row>
    <row r="92" spans="7:7" x14ac:dyDescent="0.25">
      <c r="G92" s="69"/>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H20:K20"/>
    <mergeCell ref="H21:I21"/>
    <mergeCell ref="J21:K21"/>
    <mergeCell ref="G20:G22"/>
    <mergeCell ref="B20:B22"/>
    <mergeCell ref="L20:O20"/>
    <mergeCell ref="L21:M21"/>
    <mergeCell ref="N21:O21"/>
    <mergeCell ref="B75:G75"/>
    <mergeCell ref="B77:G77"/>
    <mergeCell ref="B66:G66"/>
    <mergeCell ref="B68:G68"/>
    <mergeCell ref="B70:G70"/>
    <mergeCell ref="B72:G72"/>
    <mergeCell ref="B73:G73"/>
    <mergeCell ref="B74:G74"/>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27" width="10.7109375" style="19" customWidth="1"/>
    <col min="28" max="28" width="13.85546875" style="19" customWidth="1"/>
    <col min="29" max="29" width="18.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9.5703125" style="19" customWidth="1"/>
    <col min="39" max="39" width="15.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5703125" style="19" customWidth="1"/>
    <col min="49" max="16384" width="9.140625" style="19"/>
  </cols>
  <sheetData>
    <row r="1" spans="1:48" ht="18.75" x14ac:dyDescent="0.25">
      <c r="AV1" s="42" t="s">
        <v>68</v>
      </c>
    </row>
    <row r="2" spans="1:48" ht="18.75" x14ac:dyDescent="0.3">
      <c r="AV2" s="15" t="s">
        <v>10</v>
      </c>
    </row>
    <row r="3" spans="1:48" ht="18.75" x14ac:dyDescent="0.3">
      <c r="AV3" s="15" t="s">
        <v>67</v>
      </c>
    </row>
    <row r="4" spans="1:48" ht="18.75" x14ac:dyDescent="0.3">
      <c r="AV4" s="15"/>
    </row>
    <row r="5" spans="1:48" ht="18.75" customHeight="1" x14ac:dyDescent="0.25">
      <c r="A5" s="292" t="s">
        <v>591</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 xml:space="preserve">ООО "Нижневартовская энергосбытовая компания"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 xml:space="preserve">        Р_НЭСКО-ХМАО-01                                                                                                                                                 </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7" t="str">
        <f>'1. паспорт местоположение'!A15:C15</f>
        <v>Создание автоматизированной информационной системы (АИС) на территории г.Нижневартовск 
(приобретение, монтаж и настройка оборудования, установка программного обеспечения, расширение лицензий)</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4"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4" customFormat="1" x14ac:dyDescent="0.25">
      <c r="A21" s="452" t="s">
        <v>528</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4" customFormat="1" ht="58.5" customHeight="1" x14ac:dyDescent="0.25">
      <c r="A22" s="443" t="s">
        <v>52</v>
      </c>
      <c r="B22" s="454" t="s">
        <v>24</v>
      </c>
      <c r="C22" s="443" t="s">
        <v>51</v>
      </c>
      <c r="D22" s="443" t="s">
        <v>50</v>
      </c>
      <c r="E22" s="457" t="s">
        <v>538</v>
      </c>
      <c r="F22" s="458"/>
      <c r="G22" s="458"/>
      <c r="H22" s="458"/>
      <c r="I22" s="458"/>
      <c r="J22" s="458"/>
      <c r="K22" s="458"/>
      <c r="L22" s="459"/>
      <c r="M22" s="443" t="s">
        <v>49</v>
      </c>
      <c r="N22" s="443" t="s">
        <v>48</v>
      </c>
      <c r="O22" s="443" t="s">
        <v>47</v>
      </c>
      <c r="P22" s="438" t="s">
        <v>266</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4" customFormat="1" ht="64.5" customHeight="1" x14ac:dyDescent="0.25">
      <c r="A23" s="453"/>
      <c r="B23" s="455"/>
      <c r="C23" s="453"/>
      <c r="D23" s="453"/>
      <c r="E23" s="448" t="s">
        <v>23</v>
      </c>
      <c r="F23" s="439" t="s">
        <v>138</v>
      </c>
      <c r="G23" s="439" t="s">
        <v>137</v>
      </c>
      <c r="H23" s="439" t="s">
        <v>136</v>
      </c>
      <c r="I23" s="441" t="s">
        <v>450</v>
      </c>
      <c r="J23" s="441" t="s">
        <v>451</v>
      </c>
      <c r="K23" s="441" t="s">
        <v>452</v>
      </c>
      <c r="L23" s="439" t="s">
        <v>562</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4"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91" t="s">
        <v>13</v>
      </c>
      <c r="AG24" s="191" t="s">
        <v>12</v>
      </c>
      <c r="AH24" s="192" t="s">
        <v>2</v>
      </c>
      <c r="AI24" s="192" t="s">
        <v>11</v>
      </c>
      <c r="AJ24" s="444"/>
      <c r="AK24" s="444"/>
      <c r="AL24" s="444"/>
      <c r="AM24" s="444"/>
      <c r="AN24" s="444"/>
      <c r="AO24" s="444"/>
      <c r="AP24" s="444"/>
      <c r="AQ24" s="462"/>
      <c r="AR24" s="438"/>
      <c r="AS24" s="438"/>
      <c r="AT24" s="438"/>
      <c r="AU24" s="438"/>
      <c r="AV24" s="447"/>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20.25" customHeight="1" x14ac:dyDescent="0.2">
      <c r="A26" s="23"/>
      <c r="B26" s="240"/>
      <c r="C26" s="240"/>
      <c r="D26" s="21"/>
      <c r="E26" s="22"/>
      <c r="F26" s="22"/>
      <c r="G26" s="22"/>
      <c r="H26" s="22"/>
      <c r="I26" s="22"/>
      <c r="J26" s="22"/>
      <c r="K26" s="22"/>
      <c r="L26" s="23"/>
      <c r="M26" s="240"/>
      <c r="N26" s="240"/>
      <c r="O26" s="240"/>
      <c r="P26" s="242"/>
      <c r="Q26" s="243"/>
      <c r="R26" s="242"/>
      <c r="S26" s="244"/>
      <c r="T26" s="244"/>
      <c r="U26" s="23"/>
      <c r="V26" s="23"/>
      <c r="W26" s="243"/>
      <c r="X26" s="242"/>
      <c r="Y26" s="244"/>
      <c r="Z26" s="244"/>
      <c r="AA26" s="244"/>
      <c r="AB26" s="242"/>
      <c r="AC26" s="244"/>
      <c r="AD26" s="242"/>
      <c r="AE26" s="241"/>
      <c r="AF26" s="23"/>
      <c r="AG26" s="245"/>
      <c r="AH26" s="21"/>
      <c r="AI26" s="21"/>
      <c r="AJ26" s="21"/>
      <c r="AK26" s="21"/>
      <c r="AL26" s="23"/>
      <c r="AM26" s="23"/>
      <c r="AN26" s="23"/>
      <c r="AO26" s="23"/>
      <c r="AP26" s="21"/>
      <c r="AQ26" s="21"/>
      <c r="AR26" s="23"/>
      <c r="AS26" s="23"/>
      <c r="AT26" s="23"/>
      <c r="AU26" s="23"/>
      <c r="AV26"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H30" sqref="H30"/>
    </sheetView>
  </sheetViews>
  <sheetFormatPr defaultRowHeight="15.75" x14ac:dyDescent="0.25"/>
  <cols>
    <col min="1" max="2" width="66.140625" style="164" customWidth="1"/>
    <col min="3"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42" t="s">
        <v>68</v>
      </c>
    </row>
    <row r="2" spans="1:8" ht="18.75" x14ac:dyDescent="0.3">
      <c r="B2" s="15" t="s">
        <v>10</v>
      </c>
    </row>
    <row r="3" spans="1:8" ht="18.75" x14ac:dyDescent="0.3">
      <c r="B3" s="15" t="s">
        <v>544</v>
      </c>
    </row>
    <row r="4" spans="1:8" x14ac:dyDescent="0.25">
      <c r="B4" s="47"/>
    </row>
    <row r="5" spans="1:8" ht="18.75" x14ac:dyDescent="0.3">
      <c r="A5" s="468" t="s">
        <v>594</v>
      </c>
      <c r="B5" s="468"/>
      <c r="C5" s="90"/>
      <c r="D5" s="90"/>
      <c r="E5" s="90"/>
      <c r="F5" s="90"/>
      <c r="G5" s="90"/>
      <c r="H5" s="90"/>
    </row>
    <row r="6" spans="1:8" ht="18.75" x14ac:dyDescent="0.3">
      <c r="A6" s="196"/>
      <c r="B6" s="196"/>
      <c r="C6" s="196"/>
      <c r="D6" s="196"/>
      <c r="E6" s="196"/>
      <c r="F6" s="196"/>
      <c r="G6" s="196"/>
      <c r="H6" s="196"/>
    </row>
    <row r="7" spans="1:8" ht="18.75" x14ac:dyDescent="0.25">
      <c r="A7" s="296" t="s">
        <v>9</v>
      </c>
      <c r="B7" s="296"/>
      <c r="C7" s="195"/>
      <c r="D7" s="195"/>
      <c r="E7" s="195"/>
      <c r="F7" s="195"/>
      <c r="G7" s="195"/>
      <c r="H7" s="195"/>
    </row>
    <row r="8" spans="1:8" ht="18.75" x14ac:dyDescent="0.25">
      <c r="A8" s="195"/>
      <c r="B8" s="195"/>
      <c r="C8" s="195"/>
      <c r="D8" s="195"/>
      <c r="E8" s="195"/>
      <c r="F8" s="195"/>
      <c r="G8" s="195"/>
      <c r="H8" s="195"/>
    </row>
    <row r="9" spans="1:8" x14ac:dyDescent="0.25">
      <c r="A9" s="297" t="str">
        <f>'1. паспорт местоположение'!A9:C9</f>
        <v xml:space="preserve">ООО "Нижневартовская энергосбытовая компания"                                                                                                                                                                                           </v>
      </c>
      <c r="B9" s="297"/>
      <c r="C9" s="193"/>
      <c r="D9" s="193"/>
      <c r="E9" s="193"/>
      <c r="F9" s="193"/>
      <c r="G9" s="193"/>
      <c r="H9" s="193"/>
    </row>
    <row r="10" spans="1:8" x14ac:dyDescent="0.25">
      <c r="A10" s="293" t="s">
        <v>8</v>
      </c>
      <c r="B10" s="293"/>
      <c r="C10" s="194"/>
      <c r="D10" s="194"/>
      <c r="E10" s="194"/>
      <c r="F10" s="194"/>
      <c r="G10" s="194"/>
      <c r="H10" s="194"/>
    </row>
    <row r="11" spans="1:8" ht="18.75" x14ac:dyDescent="0.25">
      <c r="A11" s="195"/>
      <c r="B11" s="195"/>
      <c r="C11" s="195"/>
      <c r="D11" s="195"/>
      <c r="E11" s="195"/>
      <c r="F11" s="195"/>
      <c r="G11" s="195"/>
      <c r="H11" s="195"/>
    </row>
    <row r="12" spans="1:8" ht="26.25" customHeight="1" x14ac:dyDescent="0.25">
      <c r="A12" s="297" t="str">
        <f>'1. паспорт местоположение'!A12:C12</f>
        <v xml:space="preserve">        Р_НЭСКО-ХМАО-01                                                                                                                                                 </v>
      </c>
      <c r="B12" s="297"/>
      <c r="C12" s="193"/>
      <c r="D12" s="193"/>
      <c r="E12" s="193"/>
      <c r="F12" s="193"/>
      <c r="G12" s="193"/>
      <c r="H12" s="193"/>
    </row>
    <row r="13" spans="1:8" x14ac:dyDescent="0.25">
      <c r="A13" s="293" t="s">
        <v>7</v>
      </c>
      <c r="B13" s="293"/>
      <c r="C13" s="194"/>
      <c r="D13" s="194"/>
      <c r="E13" s="194"/>
      <c r="F13" s="194"/>
      <c r="G13" s="194"/>
      <c r="H13" s="194"/>
    </row>
    <row r="14" spans="1:8" ht="18.75" x14ac:dyDescent="0.25">
      <c r="A14" s="11"/>
      <c r="B14" s="11"/>
      <c r="C14" s="11"/>
      <c r="D14" s="11"/>
      <c r="E14" s="11"/>
      <c r="F14" s="11"/>
      <c r="G14" s="11"/>
      <c r="H14" s="11"/>
    </row>
    <row r="15" spans="1:8" ht="35.25" customHeight="1" x14ac:dyDescent="0.25">
      <c r="A15" s="297" t="str">
        <f>'1. паспорт местоположение'!A15:C15</f>
        <v>Создание автоматизированной информационной системы (АИС) на территории г.Нижневартовск 
(приобретение, монтаж и настройка оборудования, установка программного обеспечения, расширение лицензий)</v>
      </c>
      <c r="B15" s="297"/>
      <c r="C15" s="193"/>
      <c r="D15" s="193"/>
      <c r="E15" s="193"/>
      <c r="F15" s="193"/>
      <c r="G15" s="193"/>
      <c r="H15" s="193"/>
    </row>
    <row r="16" spans="1:8" x14ac:dyDescent="0.25">
      <c r="A16" s="293" t="s">
        <v>6</v>
      </c>
      <c r="B16" s="293"/>
      <c r="C16" s="194"/>
      <c r="D16" s="194"/>
      <c r="E16" s="194"/>
      <c r="F16" s="194"/>
      <c r="G16" s="194"/>
      <c r="H16" s="194"/>
    </row>
    <row r="17" spans="1:2" x14ac:dyDescent="0.25">
      <c r="B17" s="166"/>
    </row>
    <row r="18" spans="1:2" ht="33.75" customHeight="1" x14ac:dyDescent="0.25">
      <c r="A18" s="466" t="s">
        <v>529</v>
      </c>
      <c r="B18" s="467"/>
    </row>
    <row r="19" spans="1:2" x14ac:dyDescent="0.25">
      <c r="B19" s="47"/>
    </row>
    <row r="20" spans="1:2" ht="16.5" thickBot="1" x14ac:dyDescent="0.3">
      <c r="B20" s="167"/>
    </row>
    <row r="21" spans="1:2" ht="66.75" customHeight="1" thickBot="1" x14ac:dyDescent="0.3">
      <c r="A21" s="168" t="s">
        <v>402</v>
      </c>
      <c r="B21" s="262" t="str">
        <f>A15</f>
        <v>Создание автоматизированной информационной системы (АИС) на территории г.Нижневартовск 
(приобретение, монтаж и настройка оборудования, установка программного обеспечения, расширение лицензий)</v>
      </c>
    </row>
    <row r="22" spans="1:2" ht="16.5" thickBot="1" x14ac:dyDescent="0.3">
      <c r="A22" s="168" t="s">
        <v>403</v>
      </c>
      <c r="B22" s="169" t="s">
        <v>563</v>
      </c>
    </row>
    <row r="23" spans="1:2" ht="16.5" thickBot="1" x14ac:dyDescent="0.3">
      <c r="A23" s="168" t="s">
        <v>368</v>
      </c>
      <c r="B23" s="170" t="s">
        <v>582</v>
      </c>
    </row>
    <row r="24" spans="1:2" ht="16.5" thickBot="1" x14ac:dyDescent="0.3">
      <c r="A24" s="168" t="s">
        <v>404</v>
      </c>
      <c r="B24" s="170" t="s">
        <v>545</v>
      </c>
    </row>
    <row r="25" spans="1:2" ht="16.5" thickBot="1" x14ac:dyDescent="0.3">
      <c r="A25" s="171" t="s">
        <v>405</v>
      </c>
      <c r="B25" s="169" t="s">
        <v>587</v>
      </c>
    </row>
    <row r="26" spans="1:2" ht="16.5" thickBot="1" x14ac:dyDescent="0.3">
      <c r="A26" s="172" t="s">
        <v>406</v>
      </c>
      <c r="B26" s="173" t="s">
        <v>574</v>
      </c>
    </row>
    <row r="27" spans="1:2" ht="16.5" thickBot="1" x14ac:dyDescent="0.3">
      <c r="A27" s="257" t="s">
        <v>583</v>
      </c>
      <c r="B27" s="246">
        <f>'6.2. Паспорт фин осв ввод'!D24</f>
        <v>0</v>
      </c>
    </row>
    <row r="28" spans="1:2" ht="16.5" thickBot="1" x14ac:dyDescent="0.3">
      <c r="A28" s="175" t="s">
        <v>407</v>
      </c>
      <c r="B28" s="175" t="s">
        <v>588</v>
      </c>
    </row>
    <row r="29" spans="1:2" ht="29.25" thickBot="1" x14ac:dyDescent="0.3">
      <c r="A29" s="180" t="s">
        <v>408</v>
      </c>
      <c r="B29" s="255">
        <f>'7. Паспорт отчет о закупке'!X26/1000</f>
        <v>0</v>
      </c>
    </row>
    <row r="30" spans="1:2" ht="29.25" thickBot="1" x14ac:dyDescent="0.3">
      <c r="A30" s="180" t="s">
        <v>409</v>
      </c>
      <c r="B30" s="248">
        <f>B32+B37+B42</f>
        <v>0</v>
      </c>
    </row>
    <row r="31" spans="1:2" ht="16.5" thickBot="1" x14ac:dyDescent="0.3">
      <c r="A31" s="175" t="s">
        <v>410</v>
      </c>
      <c r="B31" s="175"/>
    </row>
    <row r="32" spans="1:2" ht="29.25" thickBot="1" x14ac:dyDescent="0.3">
      <c r="A32" s="180" t="s">
        <v>411</v>
      </c>
      <c r="B32" s="248">
        <f>B33</f>
        <v>0</v>
      </c>
    </row>
    <row r="33" spans="1:2" ht="16.5" thickBot="1" x14ac:dyDescent="0.3">
      <c r="A33" s="175" t="s">
        <v>564</v>
      </c>
      <c r="B33" s="246"/>
    </row>
    <row r="34" spans="1:2" ht="16.5" thickBot="1" x14ac:dyDescent="0.3">
      <c r="A34" s="175" t="s">
        <v>412</v>
      </c>
      <c r="B34" s="247"/>
    </row>
    <row r="35" spans="1:2" ht="16.5" thickBot="1" x14ac:dyDescent="0.3">
      <c r="A35" s="175" t="s">
        <v>413</v>
      </c>
      <c r="B35" s="246"/>
    </row>
    <row r="36" spans="1:2" ht="16.5" thickBot="1" x14ac:dyDescent="0.3">
      <c r="A36" s="175" t="s">
        <v>414</v>
      </c>
      <c r="B36" s="246"/>
    </row>
    <row r="37" spans="1:2" ht="29.25" thickBot="1" x14ac:dyDescent="0.3">
      <c r="A37" s="180" t="s">
        <v>415</v>
      </c>
      <c r="B37" s="248">
        <v>0</v>
      </c>
    </row>
    <row r="38" spans="1:2" ht="16.5" thickBot="1" x14ac:dyDescent="0.3">
      <c r="A38" s="175" t="s">
        <v>564</v>
      </c>
      <c r="B38" s="175"/>
    </row>
    <row r="39" spans="1:2" ht="16.5" thickBot="1" x14ac:dyDescent="0.3">
      <c r="A39" s="175" t="s">
        <v>412</v>
      </c>
      <c r="B39" s="175"/>
    </row>
    <row r="40" spans="1:2" ht="16.5" thickBot="1" x14ac:dyDescent="0.3">
      <c r="A40" s="175" t="s">
        <v>413</v>
      </c>
      <c r="B40" s="175"/>
    </row>
    <row r="41" spans="1:2" ht="16.5" thickBot="1" x14ac:dyDescent="0.3">
      <c r="A41" s="175" t="s">
        <v>414</v>
      </c>
      <c r="B41" s="175"/>
    </row>
    <row r="42" spans="1:2" ht="29.25" thickBot="1" x14ac:dyDescent="0.3">
      <c r="A42" s="180" t="s">
        <v>416</v>
      </c>
      <c r="B42" s="248">
        <f>B43</f>
        <v>0</v>
      </c>
    </row>
    <row r="43" spans="1:2" ht="16.5" thickBot="1" x14ac:dyDescent="0.3">
      <c r="A43" s="175" t="s">
        <v>564</v>
      </c>
      <c r="B43" s="246"/>
    </row>
    <row r="44" spans="1:2" ht="16.5" thickBot="1" x14ac:dyDescent="0.3">
      <c r="A44" s="175" t="s">
        <v>412</v>
      </c>
      <c r="B44" s="247"/>
    </row>
    <row r="45" spans="1:2" ht="16.5" thickBot="1" x14ac:dyDescent="0.3">
      <c r="A45" s="175" t="s">
        <v>413</v>
      </c>
      <c r="B45" s="246"/>
    </row>
    <row r="46" spans="1:2" ht="16.5" thickBot="1" x14ac:dyDescent="0.3">
      <c r="A46" s="175" t="s">
        <v>414</v>
      </c>
      <c r="B46" s="246"/>
    </row>
    <row r="47" spans="1:2" ht="29.25" thickBot="1" x14ac:dyDescent="0.3">
      <c r="A47" s="174" t="s">
        <v>417</v>
      </c>
      <c r="B47" s="181"/>
    </row>
    <row r="48" spans="1:2" ht="16.5" thickBot="1" x14ac:dyDescent="0.3">
      <c r="A48" s="176" t="s">
        <v>410</v>
      </c>
      <c r="B48" s="181"/>
    </row>
    <row r="49" spans="1:2" ht="16.5" thickBot="1" x14ac:dyDescent="0.3">
      <c r="A49" s="176" t="s">
        <v>418</v>
      </c>
      <c r="B49" s="181"/>
    </row>
    <row r="50" spans="1:2" ht="16.5" thickBot="1" x14ac:dyDescent="0.3">
      <c r="A50" s="176" t="s">
        <v>419</v>
      </c>
      <c r="B50" s="181"/>
    </row>
    <row r="51" spans="1:2" ht="16.5" thickBot="1" x14ac:dyDescent="0.3">
      <c r="A51" s="176" t="s">
        <v>420</v>
      </c>
      <c r="B51" s="181"/>
    </row>
    <row r="52" spans="1:2" ht="16.5" thickBot="1" x14ac:dyDescent="0.3">
      <c r="A52" s="171" t="s">
        <v>421</v>
      </c>
      <c r="B52" s="251" t="e">
        <f>B53/B27</f>
        <v>#DIV/0!</v>
      </c>
    </row>
    <row r="53" spans="1:2" ht="16.5" thickBot="1" x14ac:dyDescent="0.3">
      <c r="A53" s="171" t="s">
        <v>422</v>
      </c>
      <c r="B53" s="249">
        <f>B35+B45</f>
        <v>0</v>
      </c>
    </row>
    <row r="54" spans="1:2" ht="16.5" thickBot="1" x14ac:dyDescent="0.3">
      <c r="A54" s="171" t="s">
        <v>423</v>
      </c>
      <c r="B54" s="251" t="e">
        <f>B55/B27</f>
        <v>#DIV/0!</v>
      </c>
    </row>
    <row r="55" spans="1:2" ht="16.5" thickBot="1" x14ac:dyDescent="0.3">
      <c r="A55" s="172" t="s">
        <v>424</v>
      </c>
      <c r="B55" s="250">
        <f>B36+B46</f>
        <v>0</v>
      </c>
    </row>
    <row r="56" spans="1:2" ht="15.75" customHeight="1" x14ac:dyDescent="0.25">
      <c r="A56" s="174" t="s">
        <v>425</v>
      </c>
      <c r="B56" s="176"/>
    </row>
    <row r="57" spans="1:2" x14ac:dyDescent="0.25">
      <c r="A57" s="178" t="s">
        <v>426</v>
      </c>
      <c r="B57" s="178" t="s">
        <v>565</v>
      </c>
    </row>
    <row r="58" spans="1:2" x14ac:dyDescent="0.25">
      <c r="A58" s="178" t="s">
        <v>427</v>
      </c>
      <c r="B58" s="178"/>
    </row>
    <row r="59" spans="1:2" x14ac:dyDescent="0.25">
      <c r="A59" s="178" t="s">
        <v>428</v>
      </c>
      <c r="B59" s="178"/>
    </row>
    <row r="60" spans="1:2" x14ac:dyDescent="0.25">
      <c r="A60" s="178" t="s">
        <v>429</v>
      </c>
      <c r="B60" s="178"/>
    </row>
    <row r="61" spans="1:2" ht="16.5" thickBot="1" x14ac:dyDescent="0.3">
      <c r="A61" s="179" t="s">
        <v>430</v>
      </c>
      <c r="B61" s="252"/>
    </row>
    <row r="62" spans="1:2" ht="30.75" thickBot="1" x14ac:dyDescent="0.3">
      <c r="A62" s="176" t="s">
        <v>431</v>
      </c>
      <c r="B62" s="177" t="s">
        <v>549</v>
      </c>
    </row>
    <row r="63" spans="1:2" ht="29.25" thickBot="1" x14ac:dyDescent="0.3">
      <c r="A63" s="171" t="s">
        <v>432</v>
      </c>
      <c r="B63" s="254">
        <f>B66</f>
        <v>5</v>
      </c>
    </row>
    <row r="64" spans="1:2" ht="16.5" thickBot="1" x14ac:dyDescent="0.3">
      <c r="A64" s="176" t="s">
        <v>410</v>
      </c>
      <c r="B64" s="183"/>
    </row>
    <row r="65" spans="1:2" ht="16.5" thickBot="1" x14ac:dyDescent="0.3">
      <c r="A65" s="176" t="s">
        <v>433</v>
      </c>
      <c r="B65" s="254">
        <v>0</v>
      </c>
    </row>
    <row r="66" spans="1:2" ht="16.5" thickBot="1" x14ac:dyDescent="0.3">
      <c r="A66" s="176" t="s">
        <v>434</v>
      </c>
      <c r="B66" s="253">
        <v>5</v>
      </c>
    </row>
    <row r="67" spans="1:2" ht="150.75" thickBot="1" x14ac:dyDescent="0.3">
      <c r="A67" s="184" t="s">
        <v>435</v>
      </c>
      <c r="B67" s="197" t="s">
        <v>584</v>
      </c>
    </row>
    <row r="68" spans="1:2" ht="16.5" thickBot="1" x14ac:dyDescent="0.3">
      <c r="A68" s="171" t="s">
        <v>436</v>
      </c>
      <c r="B68" s="182"/>
    </row>
    <row r="69" spans="1:2" ht="16.5" thickBot="1" x14ac:dyDescent="0.3">
      <c r="A69" s="178" t="s">
        <v>437</v>
      </c>
      <c r="B69" s="185">
        <f>'6.1. Паспорт сетевой график'!E43</f>
        <v>0</v>
      </c>
    </row>
    <row r="70" spans="1:2" ht="16.5" thickBot="1" x14ac:dyDescent="0.3">
      <c r="A70" s="178" t="s">
        <v>438</v>
      </c>
      <c r="B70" s="185" t="s">
        <v>549</v>
      </c>
    </row>
    <row r="71" spans="1:2" ht="16.5" thickBot="1" x14ac:dyDescent="0.3">
      <c r="A71" s="178" t="s">
        <v>439</v>
      </c>
      <c r="B71" s="185" t="s">
        <v>545</v>
      </c>
    </row>
    <row r="72" spans="1:2" ht="30.75" thickBot="1" x14ac:dyDescent="0.3">
      <c r="A72" s="184" t="s">
        <v>440</v>
      </c>
      <c r="B72" s="183" t="s">
        <v>585</v>
      </c>
    </row>
    <row r="73" spans="1:2" ht="28.5" x14ac:dyDescent="0.25">
      <c r="A73" s="174" t="s">
        <v>441</v>
      </c>
      <c r="B73" s="463" t="s">
        <v>566</v>
      </c>
    </row>
    <row r="74" spans="1:2" x14ac:dyDescent="0.25">
      <c r="A74" s="178" t="s">
        <v>442</v>
      </c>
      <c r="B74" s="464"/>
    </row>
    <row r="75" spans="1:2" x14ac:dyDescent="0.25">
      <c r="A75" s="178" t="s">
        <v>443</v>
      </c>
      <c r="B75" s="464"/>
    </row>
    <row r="76" spans="1:2" x14ac:dyDescent="0.25">
      <c r="A76" s="178" t="s">
        <v>444</v>
      </c>
      <c r="B76" s="464"/>
    </row>
    <row r="77" spans="1:2" x14ac:dyDescent="0.25">
      <c r="A77" s="178" t="s">
        <v>445</v>
      </c>
      <c r="B77" s="464"/>
    </row>
    <row r="78" spans="1:2" ht="16.5" thickBot="1" x14ac:dyDescent="0.3">
      <c r="A78" s="186" t="s">
        <v>446</v>
      </c>
      <c r="B78" s="465"/>
    </row>
    <row r="81" spans="1:2" x14ac:dyDescent="0.25">
      <c r="A81" s="187"/>
      <c r="B81" s="188"/>
    </row>
    <row r="82" spans="1:2" x14ac:dyDescent="0.25">
      <c r="B82" s="189"/>
    </row>
    <row r="83" spans="1:2" x14ac:dyDescent="0.25">
      <c r="B83" s="19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2025-08-20T08:39:06Z</cp:lastPrinted>
  <dcterms:created xsi:type="dcterms:W3CDTF">2015-08-16T15:31:05Z</dcterms:created>
  <dcterms:modified xsi:type="dcterms:W3CDTF">2026-05-13T12:19:39Z</dcterms:modified>
</cp:coreProperties>
</file>